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5 III ketv/"/>
    </mc:Choice>
  </mc:AlternateContent>
  <xr:revisionPtr revIDLastSave="16" documentId="8_{EFC4A59C-B7B1-45C9-8A02-5264842C1918}" xr6:coauthVersionLast="47" xr6:coauthVersionMax="47" xr10:uidLastSave="{05D1ACAF-4237-4D59-9BB9-7DEF5D65DF56}"/>
  <bookViews>
    <workbookView xWindow="-98" yWindow="-98" windowWidth="28996" windowHeight="15675" activeTab="7" xr2:uid="{A3FE6F37-3195-4380-BFE6-FC51A34F820E}"/>
  </bookViews>
  <sheets>
    <sheet name="07.01.01.02.01." sheetId="1" r:id="rId1"/>
    <sheet name="07.01.01.01.02." sheetId="2" r:id="rId2"/>
    <sheet name="07.01.01.01.03." sheetId="3" r:id="rId3"/>
    <sheet name="07.01.01.02.02." sheetId="4" r:id="rId4"/>
    <sheet name="07.01.01.02.03." sheetId="5" r:id="rId5"/>
    <sheet name="07.01.01.02.04." sheetId="6" r:id="rId6"/>
    <sheet name="05.01.02.01." sheetId="7" r:id="rId7"/>
    <sheet name="07.01.02.01.25." sheetId="9" r:id="rId8"/>
  </sheets>
  <definedNames>
    <definedName name="_xlnm.Print_Titles" localSheetId="0">'07.01.01.02.01.'!$24:$34</definedName>
    <definedName name="Z_05B54777_5D6F_4067_9B5E_F0A938B54982_.wvu.PrintTitles" localSheetId="0">'07.01.01.02.01.'!$A$24:WVH30</definedName>
    <definedName name="Z_112AFAC2_77EA_44AA_BEEF_6812D11534CE_.wvu.Cols" localSheetId="0">'07.01.01.02.01.'!$A$24:WVH30</definedName>
    <definedName name="Z_112AFAC2_77EA_44AA_BEEF_6812D11534CE_.wvu.PrintTitles" localSheetId="0">'07.01.01.02.01.'!$A$24:WVH34</definedName>
    <definedName name="Z_2639E812_3F06_4E8B_B45B_2B63CC97A751_.wvu.Cols" localSheetId="0">'07.01.01.02.01.'!$A$24:WVH34</definedName>
    <definedName name="Z_2639E812_3F06_4E8B_B45B_2B63CC97A751_.wvu.PrintTitles" localSheetId="0">'07.01.01.02.01.'!$A$24:WVH34</definedName>
    <definedName name="Z_47D04100_FABF_4D8C_9C0A_1DEC9335BC02_.wvu.Cols" localSheetId="0">'07.01.01.02.01.'!$A$24:WVH34</definedName>
    <definedName name="Z_47D04100_FABF_4D8C_9C0A_1DEC9335BC02_.wvu.PrintTitles" localSheetId="0">'07.01.01.02.01.'!$A$24:WVH34</definedName>
    <definedName name="Z_4837D77B_C401_4018_A777_ED8FA242E629_.wvu.Cols" localSheetId="0">'07.01.01.02.01.'!$A$24:WVH34</definedName>
    <definedName name="Z_4837D77B_C401_4018_A777_ED8FA242E629_.wvu.PrintTitles" localSheetId="0">'07.01.01.02.01.'!$A$24:WVH34</definedName>
    <definedName name="Z_57A1E72B_DFC1_4C5D_ABA7_C1A26EB31789_.wvu.Cols" localSheetId="0">'07.01.01.02.01.'!$A$24:WVH34</definedName>
    <definedName name="Z_57A1E72B_DFC1_4C5D_ABA7_C1A26EB31789_.wvu.PrintTitles" localSheetId="0">'07.01.01.02.01.'!$A$24:WVH34</definedName>
    <definedName name="Z_5FCAC33A_47AA_47EB_BE57_8622821F3718_.wvu.Cols" localSheetId="0">'07.01.01.02.01.'!$A$24:WVH34</definedName>
    <definedName name="Z_5FCAC33A_47AA_47EB_BE57_8622821F3718_.wvu.PrintTitles" localSheetId="0">'07.01.01.02.01.'!$A$24:WVH34</definedName>
    <definedName name="Z_758123A7_07DC_4CFE_A1C3_A6CC304C1338_.wvu.Cols" localSheetId="0">'07.01.01.02.01.'!$A$24:WVH34</definedName>
    <definedName name="Z_758123A7_07DC_4CFE_A1C3_A6CC304C1338_.wvu.PrintTitles" localSheetId="0">'07.01.01.02.01.'!$A$24:WVH34</definedName>
    <definedName name="Z_75BFD04C_8D34_49C9_A422_0335B0ABD698_.wvu.Cols" localSheetId="0">'07.01.01.02.01.'!$A$24:WVH34</definedName>
    <definedName name="Z_75BFD04C_8D34_49C9_A422_0335B0ABD698_.wvu.PrintTitles" localSheetId="0">'07.01.01.02.01.'!$A$24:WVH34</definedName>
    <definedName name="Z_7A632666_DBD4_4CFF_BD05_66382BD6FB9E_.wvu.Cols" localSheetId="0">'07.01.01.02.01.'!$A$24:WVH34</definedName>
    <definedName name="Z_7A632666_DBD4_4CFF_BD05_66382BD6FB9E_.wvu.PrintTitles" localSheetId="0">'07.01.01.02.01.'!$A$24:WVH34</definedName>
    <definedName name="Z_9B727EDB_49B4_42DC_BF97_3A35178E0BFD_.wvu.Cols" localSheetId="0">'07.01.01.02.01.'!$A$24:WVH34</definedName>
    <definedName name="Z_9B727EDB_49B4_42DC_BF97_3A35178E0BFD_.wvu.PrintTitles" localSheetId="0">'07.01.01.02.01.'!$A$24:WVH30</definedName>
    <definedName name="Z_A64B7B98_B658_4E89_BA3D_F49D1265D61E_.wvu.Cols" localSheetId="0">'07.01.01.02.01.'!$A$24:WVH30</definedName>
    <definedName name="Z_A64B7B98_B658_4E89_BA3D_F49D1265D61E_.wvu.PrintTitles" localSheetId="0">'07.01.01.02.01.'!$A$24:WVH34</definedName>
    <definedName name="Z_B9470AF3_226B_4213_A7B5_37AA221FCC86_.wvu.Cols" localSheetId="0">'07.01.01.02.01.'!$A$24:WVH34</definedName>
    <definedName name="Z_B9470AF3_226B_4213_A7B5_37AA221FCC86_.wvu.PrintTitles" localSheetId="0">'07.01.01.02.01.'!$A$24:WVH34</definedName>
    <definedName name="Z_D669FC1B_AE0B_4417_8D6F_8460D68D5677_.wvu.Cols" localSheetId="0">'07.01.01.02.01.'!$A$24:WVH34</definedName>
    <definedName name="Z_D669FC1B_AE0B_4417_8D6F_8460D68D5677_.wvu.PrintTitles" localSheetId="0">'07.01.01.02.01.'!$A$24:WVH30</definedName>
    <definedName name="Z_DF4717B8_E960_4300_AF40_4AC5F93B40E3_.wvu.Cols" localSheetId="0">'07.01.01.02.01.'!$A$24:WVH30</definedName>
    <definedName name="Z_DF4717B8_E960_4300_AF40_4AC5F93B40E3_.wvu.PrintTitles" localSheetId="0">'07.01.01.02.01.'!$A$24:WVH30</definedName>
    <definedName name="Z_F677807F_46FD_43C6_BB8F_08ECC7636E03_.wvu.Cols" localSheetId="0">'07.01.01.02.01.'!$A$24:WVH30</definedName>
    <definedName name="Z_F677807F_46FD_43C6_BB8F_08ECC7636E03_.wvu.PrintTitles" localSheetId="0">'07.01.01.02.01.'!$A$24:WVH34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9" l="1"/>
  <c r="L366" i="9" s="1"/>
  <c r="K367" i="9"/>
  <c r="K366" i="9" s="1"/>
  <c r="J367" i="9"/>
  <c r="I367" i="9"/>
  <c r="J366" i="9"/>
  <c r="I366" i="9"/>
  <c r="L364" i="9"/>
  <c r="L363" i="9" s="1"/>
  <c r="K364" i="9"/>
  <c r="K363" i="9" s="1"/>
  <c r="J364" i="9"/>
  <c r="J363" i="9" s="1"/>
  <c r="I364" i="9"/>
  <c r="I363" i="9" s="1"/>
  <c r="L361" i="9"/>
  <c r="K361" i="9"/>
  <c r="J361" i="9"/>
  <c r="I361" i="9"/>
  <c r="L360" i="9"/>
  <c r="K360" i="9"/>
  <c r="J360" i="9"/>
  <c r="I360" i="9"/>
  <c r="L357" i="9"/>
  <c r="K357" i="9"/>
  <c r="K356" i="9" s="1"/>
  <c r="J357" i="9"/>
  <c r="I357" i="9"/>
  <c r="L356" i="9"/>
  <c r="J356" i="9"/>
  <c r="I356" i="9"/>
  <c r="L353" i="9"/>
  <c r="L352" i="9" s="1"/>
  <c r="K353" i="9"/>
  <c r="K352" i="9" s="1"/>
  <c r="J353" i="9"/>
  <c r="J352" i="9" s="1"/>
  <c r="I353" i="9"/>
  <c r="I352" i="9" s="1"/>
  <c r="L349" i="9"/>
  <c r="K349" i="9"/>
  <c r="J349" i="9"/>
  <c r="I349" i="9"/>
  <c r="L348" i="9"/>
  <c r="K348" i="9"/>
  <c r="J348" i="9"/>
  <c r="I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J340" i="9"/>
  <c r="I340" i="9"/>
  <c r="I339" i="9"/>
  <c r="L339" i="9"/>
  <c r="K339" i="9"/>
  <c r="J339" i="9"/>
  <c r="J338" i="9"/>
  <c r="L335" i="9"/>
  <c r="L334" i="9" s="1"/>
  <c r="K335" i="9"/>
  <c r="J335" i="9"/>
  <c r="J334" i="9" s="1"/>
  <c r="I335" i="9"/>
  <c r="I334" i="9" s="1"/>
  <c r="K334" i="9"/>
  <c r="L332" i="9"/>
  <c r="L331" i="9" s="1"/>
  <c r="K332" i="9"/>
  <c r="K331" i="9" s="1"/>
  <c r="J332" i="9"/>
  <c r="J331" i="9" s="1"/>
  <c r="I332" i="9"/>
  <c r="I331" i="9" s="1"/>
  <c r="L329" i="9"/>
  <c r="K329" i="9"/>
  <c r="J329" i="9"/>
  <c r="I329" i="9"/>
  <c r="L328" i="9"/>
  <c r="K328" i="9"/>
  <c r="J328" i="9"/>
  <c r="I328" i="9"/>
  <c r="L325" i="9"/>
  <c r="L324" i="9" s="1"/>
  <c r="K325" i="9"/>
  <c r="K324" i="9" s="1"/>
  <c r="J325" i="9"/>
  <c r="I325" i="9"/>
  <c r="I324" i="9" s="1"/>
  <c r="J324" i="9"/>
  <c r="L321" i="9"/>
  <c r="L320" i="9" s="1"/>
  <c r="K321" i="9"/>
  <c r="K320" i="9" s="1"/>
  <c r="J321" i="9"/>
  <c r="J320" i="9" s="1"/>
  <c r="I321" i="9"/>
  <c r="I320" i="9" s="1"/>
  <c r="L317" i="9"/>
  <c r="K317" i="9"/>
  <c r="J317" i="9"/>
  <c r="I317" i="9"/>
  <c r="I316" i="9"/>
  <c r="L316" i="9"/>
  <c r="K316" i="9"/>
  <c r="J316" i="9"/>
  <c r="L313" i="9"/>
  <c r="K313" i="9"/>
  <c r="J313" i="9"/>
  <c r="I313" i="9"/>
  <c r="L310" i="9"/>
  <c r="K310" i="9"/>
  <c r="J310" i="9"/>
  <c r="I310" i="9"/>
  <c r="L308" i="9"/>
  <c r="L307" i="9" s="1"/>
  <c r="K308" i="9"/>
  <c r="K307" i="9" s="1"/>
  <c r="J308" i="9"/>
  <c r="J307" i="9" s="1"/>
  <c r="I308" i="9"/>
  <c r="I307" i="9" s="1"/>
  <c r="L302" i="9"/>
  <c r="L301" i="9" s="1"/>
  <c r="K302" i="9"/>
  <c r="K301" i="9" s="1"/>
  <c r="J302" i="9"/>
  <c r="J301" i="9" s="1"/>
  <c r="I302" i="9"/>
  <c r="I301" i="9" s="1"/>
  <c r="L299" i="9"/>
  <c r="L298" i="9" s="1"/>
  <c r="K299" i="9"/>
  <c r="K298" i="9" s="1"/>
  <c r="J299" i="9"/>
  <c r="J298" i="9" s="1"/>
  <c r="I299" i="9"/>
  <c r="I298" i="9" s="1"/>
  <c r="L296" i="9"/>
  <c r="K296" i="9"/>
  <c r="J296" i="9"/>
  <c r="I296" i="9"/>
  <c r="L295" i="9"/>
  <c r="K295" i="9"/>
  <c r="J295" i="9"/>
  <c r="I295" i="9"/>
  <c r="L292" i="9"/>
  <c r="L291" i="9" s="1"/>
  <c r="K292" i="9"/>
  <c r="K291" i="9" s="1"/>
  <c r="J292" i="9"/>
  <c r="J291" i="9" s="1"/>
  <c r="I292" i="9"/>
  <c r="I291" i="9" s="1"/>
  <c r="L288" i="9"/>
  <c r="L287" i="9" s="1"/>
  <c r="K288" i="9"/>
  <c r="K287" i="9" s="1"/>
  <c r="J288" i="9"/>
  <c r="J287" i="9" s="1"/>
  <c r="I288" i="9"/>
  <c r="I287" i="9" s="1"/>
  <c r="L284" i="9"/>
  <c r="K284" i="9"/>
  <c r="J284" i="9"/>
  <c r="I284" i="9"/>
  <c r="I283" i="9"/>
  <c r="L283" i="9"/>
  <c r="K283" i="9"/>
  <c r="J283" i="9"/>
  <c r="L280" i="9"/>
  <c r="K280" i="9"/>
  <c r="J280" i="9"/>
  <c r="I280" i="9"/>
  <c r="L277" i="9"/>
  <c r="K277" i="9"/>
  <c r="J277" i="9"/>
  <c r="I277" i="9"/>
  <c r="L275" i="9"/>
  <c r="L274" i="9" s="1"/>
  <c r="K275" i="9"/>
  <c r="K274" i="9" s="1"/>
  <c r="J275" i="9"/>
  <c r="J274" i="9" s="1"/>
  <c r="I275" i="9"/>
  <c r="I274" i="9" s="1"/>
  <c r="L270" i="9"/>
  <c r="L269" i="9" s="1"/>
  <c r="K270" i="9"/>
  <c r="K269" i="9" s="1"/>
  <c r="J270" i="9"/>
  <c r="J269" i="9" s="1"/>
  <c r="I270" i="9"/>
  <c r="I269" i="9" s="1"/>
  <c r="L267" i="9"/>
  <c r="K267" i="9"/>
  <c r="J267" i="9"/>
  <c r="I267" i="9"/>
  <c r="I266" i="9"/>
  <c r="L266" i="9"/>
  <c r="K266" i="9"/>
  <c r="J266" i="9"/>
  <c r="L264" i="9"/>
  <c r="K264" i="9"/>
  <c r="J264" i="9"/>
  <c r="I264" i="9"/>
  <c r="L263" i="9"/>
  <c r="K263" i="9"/>
  <c r="J263" i="9"/>
  <c r="I263" i="9"/>
  <c r="L260" i="9"/>
  <c r="L259" i="9" s="1"/>
  <c r="K260" i="9"/>
  <c r="K259" i="9" s="1"/>
  <c r="J260" i="9"/>
  <c r="J259" i="9" s="1"/>
  <c r="I260" i="9"/>
  <c r="I259" i="9" s="1"/>
  <c r="L256" i="9"/>
  <c r="K256" i="9"/>
  <c r="J256" i="9"/>
  <c r="I256" i="9"/>
  <c r="I255" i="9"/>
  <c r="L255" i="9"/>
  <c r="K255" i="9"/>
  <c r="J255" i="9"/>
  <c r="L252" i="9"/>
  <c r="L251" i="9" s="1"/>
  <c r="K252" i="9"/>
  <c r="K251" i="9" s="1"/>
  <c r="J252" i="9"/>
  <c r="I252" i="9"/>
  <c r="I251" i="9"/>
  <c r="J251" i="9"/>
  <c r="L248" i="9"/>
  <c r="K248" i="9"/>
  <c r="J248" i="9"/>
  <c r="I248" i="9"/>
  <c r="L245" i="9"/>
  <c r="K245" i="9"/>
  <c r="J245" i="9"/>
  <c r="I245" i="9"/>
  <c r="L243" i="9"/>
  <c r="K243" i="9"/>
  <c r="J243" i="9"/>
  <c r="I243" i="9"/>
  <c r="L242" i="9"/>
  <c r="L241" i="9" s="1"/>
  <c r="K242" i="9"/>
  <c r="K241" i="9" s="1"/>
  <c r="J242" i="9"/>
  <c r="J241" i="9" s="1"/>
  <c r="I242" i="9"/>
  <c r="I241" i="9" s="1"/>
  <c r="L236" i="9"/>
  <c r="K236" i="9"/>
  <c r="J236" i="9"/>
  <c r="J235" i="9" s="1"/>
  <c r="J234" i="9" s="1"/>
  <c r="I236" i="9"/>
  <c r="I235" i="9" s="1"/>
  <c r="I234" i="9"/>
  <c r="L235" i="9"/>
  <c r="L234" i="9" s="1"/>
  <c r="K235" i="9"/>
  <c r="K234" i="9" s="1"/>
  <c r="L232" i="9"/>
  <c r="K232" i="9"/>
  <c r="J232" i="9"/>
  <c r="J231" i="9" s="1"/>
  <c r="J230" i="9" s="1"/>
  <c r="I232" i="9"/>
  <c r="I231" i="9" s="1"/>
  <c r="I230" i="9" s="1"/>
  <c r="L231" i="9"/>
  <c r="L230" i="9" s="1"/>
  <c r="K231" i="9"/>
  <c r="K230" i="9" s="1"/>
  <c r="P223" i="9"/>
  <c r="O223" i="9"/>
  <c r="N223" i="9"/>
  <c r="M223" i="9"/>
  <c r="L223" i="9"/>
  <c r="L222" i="9" s="1"/>
  <c r="K223" i="9"/>
  <c r="K222" i="9" s="1"/>
  <c r="J223" i="9"/>
  <c r="J222" i="9" s="1"/>
  <c r="I223" i="9"/>
  <c r="I222" i="9" s="1"/>
  <c r="L220" i="9"/>
  <c r="K220" i="9"/>
  <c r="J220" i="9"/>
  <c r="J219" i="9" s="1"/>
  <c r="J218" i="9" s="1"/>
  <c r="I220" i="9"/>
  <c r="I219" i="9" s="1"/>
  <c r="L219" i="9"/>
  <c r="K219" i="9"/>
  <c r="L213" i="9"/>
  <c r="K213" i="9"/>
  <c r="J213" i="9"/>
  <c r="I213" i="9"/>
  <c r="I212" i="9" s="1"/>
  <c r="I211" i="9" s="1"/>
  <c r="L212" i="9"/>
  <c r="L211" i="9" s="1"/>
  <c r="K212" i="9"/>
  <c r="K211" i="9" s="1"/>
  <c r="J212" i="9"/>
  <c r="J211" i="9" s="1"/>
  <c r="L209" i="9"/>
  <c r="K209" i="9"/>
  <c r="J209" i="9"/>
  <c r="I209" i="9"/>
  <c r="I208" i="9" s="1"/>
  <c r="L208" i="9"/>
  <c r="K208" i="9"/>
  <c r="J208" i="9"/>
  <c r="L204" i="9"/>
  <c r="K204" i="9"/>
  <c r="J204" i="9"/>
  <c r="I204" i="9"/>
  <c r="I203" i="9" s="1"/>
  <c r="L203" i="9"/>
  <c r="K203" i="9"/>
  <c r="J203" i="9"/>
  <c r="L198" i="9"/>
  <c r="L197" i="9" s="1"/>
  <c r="K198" i="9"/>
  <c r="K197" i="9" s="1"/>
  <c r="J198" i="9"/>
  <c r="J197" i="9" s="1"/>
  <c r="I198" i="9"/>
  <c r="I197" i="9" s="1"/>
  <c r="L193" i="9"/>
  <c r="K193" i="9"/>
  <c r="J193" i="9"/>
  <c r="I193" i="9"/>
  <c r="I192" i="9" s="1"/>
  <c r="L192" i="9"/>
  <c r="K192" i="9"/>
  <c r="J192" i="9"/>
  <c r="L190" i="9"/>
  <c r="L189" i="9" s="1"/>
  <c r="L188" i="9" s="1"/>
  <c r="K190" i="9"/>
  <c r="K189" i="9" s="1"/>
  <c r="K188" i="9" s="1"/>
  <c r="J190" i="9"/>
  <c r="I190" i="9"/>
  <c r="J189" i="9"/>
  <c r="J188" i="9" s="1"/>
  <c r="I189" i="9"/>
  <c r="L182" i="9"/>
  <c r="K182" i="9"/>
  <c r="K181" i="9" s="1"/>
  <c r="J182" i="9"/>
  <c r="J181" i="9" s="1"/>
  <c r="I182" i="9"/>
  <c r="I181" i="9"/>
  <c r="L181" i="9"/>
  <c r="L177" i="9"/>
  <c r="K177" i="9"/>
  <c r="J177" i="9"/>
  <c r="I177" i="9"/>
  <c r="I176" i="9"/>
  <c r="L176" i="9"/>
  <c r="K176" i="9"/>
  <c r="K175" i="9" s="1"/>
  <c r="J176" i="9"/>
  <c r="L175" i="9"/>
  <c r="L173" i="9"/>
  <c r="L172" i="9" s="1"/>
  <c r="L171" i="9" s="1"/>
  <c r="K173" i="9"/>
  <c r="K172" i="9" s="1"/>
  <c r="K171" i="9" s="1"/>
  <c r="K170" i="9" s="1"/>
  <c r="J173" i="9"/>
  <c r="I173" i="9"/>
  <c r="J172" i="9"/>
  <c r="J171" i="9" s="1"/>
  <c r="I172" i="9"/>
  <c r="I171" i="9" s="1"/>
  <c r="L168" i="9"/>
  <c r="K168" i="9"/>
  <c r="J168" i="9"/>
  <c r="I168" i="9"/>
  <c r="I167" i="9" s="1"/>
  <c r="L167" i="9"/>
  <c r="K167" i="9"/>
  <c r="J167" i="9"/>
  <c r="L163" i="9"/>
  <c r="K163" i="9"/>
  <c r="J163" i="9"/>
  <c r="J162" i="9" s="1"/>
  <c r="I163" i="9"/>
  <c r="I162" i="9" s="1"/>
  <c r="L162" i="9"/>
  <c r="K162" i="9"/>
  <c r="K161" i="9" s="1"/>
  <c r="K160" i="9" s="1"/>
  <c r="L161" i="9"/>
  <c r="L160" i="9" s="1"/>
  <c r="L157" i="9"/>
  <c r="L156" i="9" s="1"/>
  <c r="L155" i="9" s="1"/>
  <c r="K157" i="9"/>
  <c r="K156" i="9" s="1"/>
  <c r="K155" i="9" s="1"/>
  <c r="J157" i="9"/>
  <c r="I157" i="9"/>
  <c r="I156" i="9" s="1"/>
  <c r="I155" i="9" s="1"/>
  <c r="J156" i="9"/>
  <c r="J155" i="9" s="1"/>
  <c r="L153" i="9"/>
  <c r="L152" i="9" s="1"/>
  <c r="K153" i="9"/>
  <c r="K152" i="9" s="1"/>
  <c r="J153" i="9"/>
  <c r="I153" i="9"/>
  <c r="I152" i="9" s="1"/>
  <c r="J152" i="9"/>
  <c r="L149" i="9"/>
  <c r="K149" i="9"/>
  <c r="J149" i="9"/>
  <c r="J148" i="9" s="1"/>
  <c r="J147" i="9" s="1"/>
  <c r="I149" i="9"/>
  <c r="I148" i="9" s="1"/>
  <c r="I147" i="9" s="1"/>
  <c r="L148" i="9"/>
  <c r="L147" i="9" s="1"/>
  <c r="K148" i="9"/>
  <c r="K147" i="9"/>
  <c r="L144" i="9"/>
  <c r="K144" i="9"/>
  <c r="J144" i="9"/>
  <c r="J143" i="9" s="1"/>
  <c r="J142" i="9" s="1"/>
  <c r="I144" i="9"/>
  <c r="I143" i="9" s="1"/>
  <c r="I142" i="9" s="1"/>
  <c r="L143" i="9"/>
  <c r="L142" i="9" s="1"/>
  <c r="K143" i="9"/>
  <c r="K142" i="9"/>
  <c r="L139" i="9"/>
  <c r="L138" i="9" s="1"/>
  <c r="L137" i="9" s="1"/>
  <c r="K139" i="9"/>
  <c r="J139" i="9"/>
  <c r="J138" i="9" s="1"/>
  <c r="J137" i="9" s="1"/>
  <c r="I139" i="9"/>
  <c r="I138" i="9" s="1"/>
  <c r="I137" i="9" s="1"/>
  <c r="K138" i="9"/>
  <c r="K137" i="9" s="1"/>
  <c r="L135" i="9"/>
  <c r="L134" i="9" s="1"/>
  <c r="L133" i="9" s="1"/>
  <c r="K135" i="9"/>
  <c r="K134" i="9" s="1"/>
  <c r="K133" i="9" s="1"/>
  <c r="J135" i="9"/>
  <c r="J134" i="9" s="1"/>
  <c r="J133" i="9" s="1"/>
  <c r="I135" i="9"/>
  <c r="I134" i="9"/>
  <c r="I133" i="9" s="1"/>
  <c r="L131" i="9"/>
  <c r="K131" i="9"/>
  <c r="J131" i="9"/>
  <c r="I131" i="9"/>
  <c r="I130" i="9"/>
  <c r="I129" i="9" s="1"/>
  <c r="L130" i="9"/>
  <c r="L129" i="9" s="1"/>
  <c r="K130" i="9"/>
  <c r="K129" i="9" s="1"/>
  <c r="J130" i="9"/>
  <c r="J129" i="9" s="1"/>
  <c r="L127" i="9"/>
  <c r="K127" i="9"/>
  <c r="J127" i="9"/>
  <c r="I127" i="9"/>
  <c r="L126" i="9"/>
  <c r="L125" i="9" s="1"/>
  <c r="K126" i="9"/>
  <c r="K125" i="9" s="1"/>
  <c r="J126" i="9"/>
  <c r="J125" i="9" s="1"/>
  <c r="I126" i="9"/>
  <c r="I125" i="9" s="1"/>
  <c r="L123" i="9"/>
  <c r="L122" i="9" s="1"/>
  <c r="L121" i="9" s="1"/>
  <c r="K123" i="9"/>
  <c r="J123" i="9"/>
  <c r="J122" i="9" s="1"/>
  <c r="J121" i="9" s="1"/>
  <c r="I123" i="9"/>
  <c r="I122" i="9" s="1"/>
  <c r="I121" i="9" s="1"/>
  <c r="K122" i="9"/>
  <c r="K121" i="9" s="1"/>
  <c r="L118" i="9"/>
  <c r="L117" i="9" s="1"/>
  <c r="L116" i="9" s="1"/>
  <c r="K118" i="9"/>
  <c r="J118" i="9"/>
  <c r="J117" i="9" s="1"/>
  <c r="J116" i="9" s="1"/>
  <c r="I118" i="9"/>
  <c r="I117" i="9" s="1"/>
  <c r="I116" i="9" s="1"/>
  <c r="K117" i="9"/>
  <c r="K116" i="9" s="1"/>
  <c r="L112" i="9"/>
  <c r="K112" i="9"/>
  <c r="K111" i="9" s="1"/>
  <c r="J112" i="9"/>
  <c r="J111" i="9" s="1"/>
  <c r="I112" i="9"/>
  <c r="I111" i="9" s="1"/>
  <c r="L111" i="9"/>
  <c r="L108" i="9"/>
  <c r="L107" i="9" s="1"/>
  <c r="K108" i="9"/>
  <c r="K107" i="9" s="1"/>
  <c r="K106" i="9" s="1"/>
  <c r="J108" i="9"/>
  <c r="J107" i="9" s="1"/>
  <c r="I108" i="9"/>
  <c r="I107" i="9"/>
  <c r="L103" i="9"/>
  <c r="K103" i="9"/>
  <c r="J103" i="9"/>
  <c r="I103" i="9"/>
  <c r="I102" i="9"/>
  <c r="I101" i="9" s="1"/>
  <c r="L102" i="9"/>
  <c r="L101" i="9" s="1"/>
  <c r="K102" i="9"/>
  <c r="K101" i="9" s="1"/>
  <c r="J102" i="9"/>
  <c r="J101" i="9" s="1"/>
  <c r="L98" i="9"/>
  <c r="K98" i="9"/>
  <c r="J98" i="9"/>
  <c r="I98" i="9"/>
  <c r="I97" i="9"/>
  <c r="I96" i="9" s="1"/>
  <c r="L97" i="9"/>
  <c r="L96" i="9" s="1"/>
  <c r="K97" i="9"/>
  <c r="K96" i="9" s="1"/>
  <c r="J97" i="9"/>
  <c r="J96" i="9" s="1"/>
  <c r="L91" i="9"/>
  <c r="L90" i="9" s="1"/>
  <c r="L89" i="9" s="1"/>
  <c r="L88" i="9" s="1"/>
  <c r="K91" i="9"/>
  <c r="K90" i="9" s="1"/>
  <c r="K89" i="9" s="1"/>
  <c r="K88" i="9" s="1"/>
  <c r="J91" i="9"/>
  <c r="I91" i="9"/>
  <c r="I90" i="9" s="1"/>
  <c r="I89" i="9"/>
  <c r="I88" i="9" s="1"/>
  <c r="J90" i="9"/>
  <c r="J89" i="9"/>
  <c r="J88" i="9" s="1"/>
  <c r="L86" i="9"/>
  <c r="K86" i="9"/>
  <c r="K85" i="9" s="1"/>
  <c r="K84" i="9" s="1"/>
  <c r="J86" i="9"/>
  <c r="I86" i="9"/>
  <c r="I85" i="9"/>
  <c r="I84" i="9"/>
  <c r="L85" i="9"/>
  <c r="L84" i="9" s="1"/>
  <c r="J85" i="9"/>
  <c r="J84" i="9"/>
  <c r="L80" i="9"/>
  <c r="K80" i="9"/>
  <c r="K79" i="9" s="1"/>
  <c r="J80" i="9"/>
  <c r="I80" i="9"/>
  <c r="I79" i="9" s="1"/>
  <c r="L79" i="9"/>
  <c r="J79" i="9"/>
  <c r="L75" i="9"/>
  <c r="K75" i="9"/>
  <c r="J75" i="9"/>
  <c r="I75" i="9"/>
  <c r="I74" i="9"/>
  <c r="L74" i="9"/>
  <c r="L68" i="9" s="1"/>
  <c r="L67" i="9" s="1"/>
  <c r="K74" i="9"/>
  <c r="J74" i="9"/>
  <c r="L70" i="9"/>
  <c r="K70" i="9"/>
  <c r="J70" i="9"/>
  <c r="J69" i="9" s="1"/>
  <c r="J68" i="9" s="1"/>
  <c r="J67" i="9" s="1"/>
  <c r="I70" i="9"/>
  <c r="I69" i="9" s="1"/>
  <c r="L69" i="9"/>
  <c r="K69" i="9"/>
  <c r="K68" i="9"/>
  <c r="K67" i="9" s="1"/>
  <c r="L50" i="9"/>
  <c r="K50" i="9"/>
  <c r="K49" i="9" s="1"/>
  <c r="K48" i="9" s="1"/>
  <c r="K47" i="9" s="1"/>
  <c r="J50" i="9"/>
  <c r="J49" i="9" s="1"/>
  <c r="J48" i="9" s="1"/>
  <c r="J47" i="9" s="1"/>
  <c r="I50" i="9"/>
  <c r="I49" i="9" s="1"/>
  <c r="I48" i="9" s="1"/>
  <c r="I47" i="9" s="1"/>
  <c r="L49" i="9"/>
  <c r="L48" i="9" s="1"/>
  <c r="L47" i="9" s="1"/>
  <c r="L45" i="9"/>
  <c r="L44" i="9" s="1"/>
  <c r="L43" i="9" s="1"/>
  <c r="K45" i="9"/>
  <c r="K44" i="9" s="1"/>
  <c r="K43" i="9" s="1"/>
  <c r="J45" i="9"/>
  <c r="J44" i="9" s="1"/>
  <c r="J43" i="9" s="1"/>
  <c r="I45" i="9"/>
  <c r="I44" i="9" s="1"/>
  <c r="I43" i="9" s="1"/>
  <c r="L41" i="9"/>
  <c r="K41" i="9"/>
  <c r="J41" i="9"/>
  <c r="I41" i="9"/>
  <c r="I38" i="9" s="1"/>
  <c r="I37" i="9" s="1"/>
  <c r="I36" i="9" s="1"/>
  <c r="L39" i="9"/>
  <c r="K39" i="9"/>
  <c r="J39" i="9"/>
  <c r="I39" i="9"/>
  <c r="L38" i="9"/>
  <c r="L37" i="9" s="1"/>
  <c r="L36" i="9" s="1"/>
  <c r="K38" i="9"/>
  <c r="J38" i="9"/>
  <c r="J37" i="9" s="1"/>
  <c r="J36" i="9" s="1"/>
  <c r="K37" i="9"/>
  <c r="K36" i="9" s="1"/>
  <c r="L367" i="7"/>
  <c r="L366" i="7" s="1"/>
  <c r="K367" i="7"/>
  <c r="K366" i="7" s="1"/>
  <c r="J367" i="7"/>
  <c r="I367" i="7"/>
  <c r="I366" i="7" s="1"/>
  <c r="J366" i="7"/>
  <c r="L364" i="7"/>
  <c r="K364" i="7"/>
  <c r="J364" i="7"/>
  <c r="I364" i="7"/>
  <c r="L363" i="7"/>
  <c r="K363" i="7"/>
  <c r="J363" i="7"/>
  <c r="I363" i="7"/>
  <c r="L361" i="7"/>
  <c r="L360" i="7" s="1"/>
  <c r="K361" i="7"/>
  <c r="K360" i="7" s="1"/>
  <c r="J361" i="7"/>
  <c r="J360" i="7" s="1"/>
  <c r="I361" i="7"/>
  <c r="I360" i="7" s="1"/>
  <c r="L357" i="7"/>
  <c r="L356" i="7" s="1"/>
  <c r="K357" i="7"/>
  <c r="K356" i="7" s="1"/>
  <c r="J357" i="7"/>
  <c r="J356" i="7" s="1"/>
  <c r="I357" i="7"/>
  <c r="I356" i="7" s="1"/>
  <c r="L353" i="7"/>
  <c r="K353" i="7"/>
  <c r="J353" i="7"/>
  <c r="I353" i="7"/>
  <c r="I352" i="7"/>
  <c r="L352" i="7"/>
  <c r="K352" i="7"/>
  <c r="J352" i="7"/>
  <c r="L349" i="7"/>
  <c r="L348" i="7" s="1"/>
  <c r="K349" i="7"/>
  <c r="K348" i="7" s="1"/>
  <c r="J349" i="7"/>
  <c r="J348" i="7" s="1"/>
  <c r="I349" i="7"/>
  <c r="I348" i="7" s="1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L339" i="7" s="1"/>
  <c r="K340" i="7"/>
  <c r="K339" i="7" s="1"/>
  <c r="J340" i="7"/>
  <c r="J339" i="7" s="1"/>
  <c r="I340" i="7"/>
  <c r="I339" i="7" s="1"/>
  <c r="L335" i="7"/>
  <c r="L334" i="7" s="1"/>
  <c r="K335" i="7"/>
  <c r="K334" i="7" s="1"/>
  <c r="J335" i="7"/>
  <c r="J334" i="7" s="1"/>
  <c r="I335" i="7"/>
  <c r="I334" i="7" s="1"/>
  <c r="L332" i="7"/>
  <c r="L331" i="7" s="1"/>
  <c r="K332" i="7"/>
  <c r="J332" i="7"/>
  <c r="I332" i="7"/>
  <c r="K331" i="7"/>
  <c r="J331" i="7"/>
  <c r="I331" i="7"/>
  <c r="L329" i="7"/>
  <c r="L328" i="7" s="1"/>
  <c r="K329" i="7"/>
  <c r="K328" i="7" s="1"/>
  <c r="J329" i="7"/>
  <c r="J328" i="7" s="1"/>
  <c r="I329" i="7"/>
  <c r="I328" i="7"/>
  <c r="L325" i="7"/>
  <c r="L324" i="7" s="1"/>
  <c r="K325" i="7"/>
  <c r="K324" i="7" s="1"/>
  <c r="J325" i="7"/>
  <c r="J324" i="7" s="1"/>
  <c r="I325" i="7"/>
  <c r="I324" i="7" s="1"/>
  <c r="L321" i="7"/>
  <c r="K321" i="7"/>
  <c r="J321" i="7"/>
  <c r="I321" i="7"/>
  <c r="I320" i="7"/>
  <c r="L320" i="7"/>
  <c r="K320" i="7"/>
  <c r="J320" i="7"/>
  <c r="L317" i="7"/>
  <c r="L316" i="7" s="1"/>
  <c r="K317" i="7"/>
  <c r="K316" i="7" s="1"/>
  <c r="J317" i="7"/>
  <c r="J316" i="7" s="1"/>
  <c r="I317" i="7"/>
  <c r="I316" i="7"/>
  <c r="L313" i="7"/>
  <c r="K313" i="7"/>
  <c r="J313" i="7"/>
  <c r="J307" i="7" s="1"/>
  <c r="J306" i="7" s="1"/>
  <c r="I313" i="7"/>
  <c r="L310" i="7"/>
  <c r="K310" i="7"/>
  <c r="J310" i="7"/>
  <c r="I310" i="7"/>
  <c r="L308" i="7"/>
  <c r="L307" i="7" s="1"/>
  <c r="L306" i="7" s="1"/>
  <c r="K308" i="7"/>
  <c r="J308" i="7"/>
  <c r="I308" i="7"/>
  <c r="K307" i="7"/>
  <c r="I307" i="7"/>
  <c r="L302" i="7"/>
  <c r="K302" i="7"/>
  <c r="J302" i="7"/>
  <c r="J301" i="7" s="1"/>
  <c r="I302" i="7"/>
  <c r="I301" i="7" s="1"/>
  <c r="L301" i="7"/>
  <c r="K301" i="7"/>
  <c r="L299" i="7"/>
  <c r="K299" i="7"/>
  <c r="K298" i="7" s="1"/>
  <c r="J299" i="7"/>
  <c r="I299" i="7"/>
  <c r="L298" i="7"/>
  <c r="J298" i="7"/>
  <c r="I298" i="7"/>
  <c r="L296" i="7"/>
  <c r="L295" i="7" s="1"/>
  <c r="K296" i="7"/>
  <c r="K295" i="7" s="1"/>
  <c r="J296" i="7"/>
  <c r="J295" i="7" s="1"/>
  <c r="I296" i="7"/>
  <c r="I295" i="7" s="1"/>
  <c r="L292" i="7"/>
  <c r="K292" i="7"/>
  <c r="J292" i="7"/>
  <c r="J291" i="7" s="1"/>
  <c r="I292" i="7"/>
  <c r="I291" i="7" s="1"/>
  <c r="L291" i="7"/>
  <c r="K291" i="7"/>
  <c r="L288" i="7"/>
  <c r="K288" i="7"/>
  <c r="J288" i="7"/>
  <c r="I288" i="7"/>
  <c r="L287" i="7"/>
  <c r="K287" i="7"/>
  <c r="J287" i="7"/>
  <c r="I287" i="7"/>
  <c r="L284" i="7"/>
  <c r="L283" i="7" s="1"/>
  <c r="K284" i="7"/>
  <c r="K283" i="7" s="1"/>
  <c r="J284" i="7"/>
  <c r="J283" i="7" s="1"/>
  <c r="I284" i="7"/>
  <c r="I283" i="7"/>
  <c r="L280" i="7"/>
  <c r="K280" i="7"/>
  <c r="J280" i="7"/>
  <c r="I280" i="7"/>
  <c r="L277" i="7"/>
  <c r="K277" i="7"/>
  <c r="J277" i="7"/>
  <c r="I277" i="7"/>
  <c r="L275" i="7"/>
  <c r="K275" i="7"/>
  <c r="J275" i="7"/>
  <c r="I275" i="7"/>
  <c r="L274" i="7"/>
  <c r="K274" i="7"/>
  <c r="J274" i="7"/>
  <c r="I274" i="7"/>
  <c r="L270" i="7"/>
  <c r="L269" i="7" s="1"/>
  <c r="K270" i="7"/>
  <c r="J270" i="7"/>
  <c r="I270" i="7"/>
  <c r="I269" i="7" s="1"/>
  <c r="K269" i="7"/>
  <c r="J269" i="7"/>
  <c r="L267" i="7"/>
  <c r="K267" i="7"/>
  <c r="K266" i="7" s="1"/>
  <c r="J267" i="7"/>
  <c r="I267" i="7"/>
  <c r="I266" i="7"/>
  <c r="L266" i="7"/>
  <c r="J266" i="7"/>
  <c r="L264" i="7"/>
  <c r="K264" i="7"/>
  <c r="J264" i="7"/>
  <c r="J263" i="7" s="1"/>
  <c r="I264" i="7"/>
  <c r="I263" i="7" s="1"/>
  <c r="L263" i="7"/>
  <c r="K263" i="7"/>
  <c r="L260" i="7"/>
  <c r="L259" i="7" s="1"/>
  <c r="K260" i="7"/>
  <c r="K259" i="7" s="1"/>
  <c r="J260" i="7"/>
  <c r="I260" i="7"/>
  <c r="J259" i="7"/>
  <c r="I259" i="7"/>
  <c r="L256" i="7"/>
  <c r="K256" i="7"/>
  <c r="J256" i="7"/>
  <c r="I256" i="7"/>
  <c r="I255" i="7"/>
  <c r="L255" i="7"/>
  <c r="K255" i="7"/>
  <c r="J255" i="7"/>
  <c r="L252" i="7"/>
  <c r="K252" i="7"/>
  <c r="J252" i="7"/>
  <c r="J251" i="7" s="1"/>
  <c r="J241" i="7" s="1"/>
  <c r="I252" i="7"/>
  <c r="I251" i="7" s="1"/>
  <c r="L251" i="7"/>
  <c r="K251" i="7"/>
  <c r="L248" i="7"/>
  <c r="K248" i="7"/>
  <c r="J248" i="7"/>
  <c r="I248" i="7"/>
  <c r="L245" i="7"/>
  <c r="K245" i="7"/>
  <c r="J245" i="7"/>
  <c r="I245" i="7"/>
  <c r="L243" i="7"/>
  <c r="K243" i="7"/>
  <c r="J243" i="7"/>
  <c r="I243" i="7"/>
  <c r="I242" i="7"/>
  <c r="L242" i="7"/>
  <c r="K242" i="7"/>
  <c r="J242" i="7"/>
  <c r="L236" i="7"/>
  <c r="K236" i="7"/>
  <c r="K235" i="7" s="1"/>
  <c r="K234" i="7" s="1"/>
  <c r="J236" i="7"/>
  <c r="J235" i="7" s="1"/>
  <c r="J234" i="7" s="1"/>
  <c r="I236" i="7"/>
  <c r="I235" i="7" s="1"/>
  <c r="I234" i="7" s="1"/>
  <c r="L235" i="7"/>
  <c r="L234" i="7"/>
  <c r="L232" i="7"/>
  <c r="L231" i="7" s="1"/>
  <c r="L230" i="7" s="1"/>
  <c r="K232" i="7"/>
  <c r="K231" i="7" s="1"/>
  <c r="K230" i="7" s="1"/>
  <c r="J232" i="7"/>
  <c r="J231" i="7" s="1"/>
  <c r="J230" i="7" s="1"/>
  <c r="I232" i="7"/>
  <c r="I231" i="7" s="1"/>
  <c r="I230" i="7" s="1"/>
  <c r="P223" i="7"/>
  <c r="O223" i="7"/>
  <c r="N223" i="7"/>
  <c r="M223" i="7"/>
  <c r="L223" i="7"/>
  <c r="K223" i="7"/>
  <c r="K222" i="7" s="1"/>
  <c r="K218" i="7" s="1"/>
  <c r="J223" i="7"/>
  <c r="J222" i="7" s="1"/>
  <c r="I223" i="7"/>
  <c r="I222" i="7" s="1"/>
  <c r="L222" i="7"/>
  <c r="L220" i="7"/>
  <c r="K220" i="7"/>
  <c r="J220" i="7"/>
  <c r="J219" i="7" s="1"/>
  <c r="I220" i="7"/>
  <c r="I219" i="7" s="1"/>
  <c r="L219" i="7"/>
  <c r="L218" i="7" s="1"/>
  <c r="K219" i="7"/>
  <c r="L213" i="7"/>
  <c r="K213" i="7"/>
  <c r="J213" i="7"/>
  <c r="I213" i="7"/>
  <c r="I212" i="7" s="1"/>
  <c r="I211" i="7" s="1"/>
  <c r="L212" i="7"/>
  <c r="L211" i="7" s="1"/>
  <c r="K212" i="7"/>
  <c r="J212" i="7"/>
  <c r="J211" i="7" s="1"/>
  <c r="K211" i="7"/>
  <c r="L209" i="7"/>
  <c r="K209" i="7"/>
  <c r="J209" i="7"/>
  <c r="I209" i="7"/>
  <c r="I208" i="7" s="1"/>
  <c r="L208" i="7"/>
  <c r="K208" i="7"/>
  <c r="J208" i="7"/>
  <c r="L204" i="7"/>
  <c r="K204" i="7"/>
  <c r="J204" i="7"/>
  <c r="J203" i="7" s="1"/>
  <c r="I204" i="7"/>
  <c r="I203" i="7"/>
  <c r="L203" i="7"/>
  <c r="K203" i="7"/>
  <c r="L198" i="7"/>
  <c r="L197" i="7" s="1"/>
  <c r="K198" i="7"/>
  <c r="K197" i="7" s="1"/>
  <c r="J198" i="7"/>
  <c r="I198" i="7"/>
  <c r="I197" i="7" s="1"/>
  <c r="J197" i="7"/>
  <c r="L193" i="7"/>
  <c r="L192" i="7" s="1"/>
  <c r="K193" i="7"/>
  <c r="J193" i="7"/>
  <c r="J192" i="7" s="1"/>
  <c r="I193" i="7"/>
  <c r="K192" i="7"/>
  <c r="I192" i="7"/>
  <c r="L190" i="7"/>
  <c r="K190" i="7"/>
  <c r="K189" i="7" s="1"/>
  <c r="K188" i="7" s="1"/>
  <c r="J190" i="7"/>
  <c r="J189" i="7" s="1"/>
  <c r="I190" i="7"/>
  <c r="I189" i="7" s="1"/>
  <c r="L189" i="7"/>
  <c r="L188" i="7" s="1"/>
  <c r="L182" i="7"/>
  <c r="L181" i="7" s="1"/>
  <c r="K182" i="7"/>
  <c r="K181" i="7" s="1"/>
  <c r="J182" i="7"/>
  <c r="I182" i="7"/>
  <c r="I181" i="7" s="1"/>
  <c r="J181" i="7"/>
  <c r="L177" i="7"/>
  <c r="L176" i="7" s="1"/>
  <c r="L175" i="7" s="1"/>
  <c r="K177" i="7"/>
  <c r="K176" i="7" s="1"/>
  <c r="K175" i="7" s="1"/>
  <c r="J177" i="7"/>
  <c r="J176" i="7" s="1"/>
  <c r="J175" i="7" s="1"/>
  <c r="I177" i="7"/>
  <c r="I176" i="7" s="1"/>
  <c r="I175" i="7" s="1"/>
  <c r="L173" i="7"/>
  <c r="L172" i="7" s="1"/>
  <c r="L171" i="7" s="1"/>
  <c r="L170" i="7" s="1"/>
  <c r="K173" i="7"/>
  <c r="K172" i="7" s="1"/>
  <c r="K171" i="7" s="1"/>
  <c r="K170" i="7" s="1"/>
  <c r="J173" i="7"/>
  <c r="I173" i="7"/>
  <c r="I172" i="7"/>
  <c r="I171" i="7" s="1"/>
  <c r="J172" i="7"/>
  <c r="J171" i="7"/>
  <c r="L168" i="7"/>
  <c r="L167" i="7" s="1"/>
  <c r="K168" i="7"/>
  <c r="K167" i="7" s="1"/>
  <c r="J168" i="7"/>
  <c r="J167" i="7" s="1"/>
  <c r="J161" i="7" s="1"/>
  <c r="J160" i="7" s="1"/>
  <c r="I168" i="7"/>
  <c r="I167" i="7" s="1"/>
  <c r="L163" i="7"/>
  <c r="K163" i="7"/>
  <c r="K162" i="7" s="1"/>
  <c r="K161" i="7" s="1"/>
  <c r="K160" i="7" s="1"/>
  <c r="J163" i="7"/>
  <c r="I163" i="7"/>
  <c r="I162" i="7"/>
  <c r="L162" i="7"/>
  <c r="J162" i="7"/>
  <c r="L157" i="7"/>
  <c r="K157" i="7"/>
  <c r="J157" i="7"/>
  <c r="I157" i="7"/>
  <c r="I156" i="7" s="1"/>
  <c r="I155" i="7" s="1"/>
  <c r="L156" i="7"/>
  <c r="L155" i="7" s="1"/>
  <c r="K156" i="7"/>
  <c r="K155" i="7" s="1"/>
  <c r="J156" i="7"/>
  <c r="J155" i="7"/>
  <c r="L153" i="7"/>
  <c r="K153" i="7"/>
  <c r="J153" i="7"/>
  <c r="I153" i="7"/>
  <c r="I152" i="7" s="1"/>
  <c r="L152" i="7"/>
  <c r="K152" i="7"/>
  <c r="J152" i="7"/>
  <c r="L149" i="7"/>
  <c r="K149" i="7"/>
  <c r="J149" i="7"/>
  <c r="I149" i="7"/>
  <c r="I148" i="7" s="1"/>
  <c r="I147" i="7" s="1"/>
  <c r="L148" i="7"/>
  <c r="L147" i="7" s="1"/>
  <c r="K148" i="7"/>
  <c r="K147" i="7" s="1"/>
  <c r="J148" i="7"/>
  <c r="J147" i="7" s="1"/>
  <c r="L144" i="7"/>
  <c r="K144" i="7"/>
  <c r="J144" i="7"/>
  <c r="I144" i="7"/>
  <c r="I143" i="7" s="1"/>
  <c r="I142" i="7" s="1"/>
  <c r="L143" i="7"/>
  <c r="L142" i="7" s="1"/>
  <c r="K143" i="7"/>
  <c r="K142" i="7" s="1"/>
  <c r="J143" i="7"/>
  <c r="J142" i="7" s="1"/>
  <c r="J141" i="7" s="1"/>
  <c r="L139" i="7"/>
  <c r="L138" i="7" s="1"/>
  <c r="L137" i="7" s="1"/>
  <c r="K139" i="7"/>
  <c r="K138" i="7" s="1"/>
  <c r="K137" i="7" s="1"/>
  <c r="J139" i="7"/>
  <c r="J138" i="7" s="1"/>
  <c r="J137" i="7" s="1"/>
  <c r="I139" i="7"/>
  <c r="I138" i="7" s="1"/>
  <c r="I137" i="7" s="1"/>
  <c r="L135" i="7"/>
  <c r="L134" i="7" s="1"/>
  <c r="L133" i="7" s="1"/>
  <c r="K135" i="7"/>
  <c r="K134" i="7" s="1"/>
  <c r="K133" i="7" s="1"/>
  <c r="J135" i="7"/>
  <c r="J134" i="7" s="1"/>
  <c r="J133" i="7" s="1"/>
  <c r="I135" i="7"/>
  <c r="I134" i="7" s="1"/>
  <c r="I133" i="7" s="1"/>
  <c r="L131" i="7"/>
  <c r="L130" i="7" s="1"/>
  <c r="L129" i="7" s="1"/>
  <c r="K131" i="7"/>
  <c r="K130" i="7" s="1"/>
  <c r="K129" i="7" s="1"/>
  <c r="J131" i="7"/>
  <c r="I131" i="7"/>
  <c r="I130" i="7" s="1"/>
  <c r="I129" i="7" s="1"/>
  <c r="J130" i="7"/>
  <c r="J129" i="7" s="1"/>
  <c r="L127" i="7"/>
  <c r="L126" i="7" s="1"/>
  <c r="L125" i="7" s="1"/>
  <c r="K127" i="7"/>
  <c r="K126" i="7" s="1"/>
  <c r="K125" i="7" s="1"/>
  <c r="J127" i="7"/>
  <c r="J126" i="7" s="1"/>
  <c r="J125" i="7" s="1"/>
  <c r="I127" i="7"/>
  <c r="I126" i="7" s="1"/>
  <c r="I125" i="7" s="1"/>
  <c r="L123" i="7"/>
  <c r="L122" i="7" s="1"/>
  <c r="L121" i="7" s="1"/>
  <c r="K123" i="7"/>
  <c r="K122" i="7" s="1"/>
  <c r="K121" i="7" s="1"/>
  <c r="J123" i="7"/>
  <c r="J122" i="7" s="1"/>
  <c r="J121" i="7" s="1"/>
  <c r="I123" i="7"/>
  <c r="I122" i="7" s="1"/>
  <c r="I121" i="7" s="1"/>
  <c r="L118" i="7"/>
  <c r="L117" i="7" s="1"/>
  <c r="L116" i="7" s="1"/>
  <c r="K118" i="7"/>
  <c r="K117" i="7" s="1"/>
  <c r="K116" i="7" s="1"/>
  <c r="J118" i="7"/>
  <c r="J117" i="7" s="1"/>
  <c r="I118" i="7"/>
  <c r="I117" i="7" s="1"/>
  <c r="I116" i="7" s="1"/>
  <c r="I115" i="7" s="1"/>
  <c r="J116" i="7"/>
  <c r="J115" i="7" s="1"/>
  <c r="L112" i="7"/>
  <c r="L111" i="7" s="1"/>
  <c r="K112" i="7"/>
  <c r="K111" i="7" s="1"/>
  <c r="J112" i="7"/>
  <c r="J111" i="7" s="1"/>
  <c r="I112" i="7"/>
  <c r="I111" i="7"/>
  <c r="L108" i="7"/>
  <c r="L107" i="7" s="1"/>
  <c r="L106" i="7" s="1"/>
  <c r="K108" i="7"/>
  <c r="K107" i="7" s="1"/>
  <c r="K106" i="7" s="1"/>
  <c r="J108" i="7"/>
  <c r="J107" i="7" s="1"/>
  <c r="J106" i="7" s="1"/>
  <c r="I108" i="7"/>
  <c r="I107" i="7"/>
  <c r="I106" i="7"/>
  <c r="L103" i="7"/>
  <c r="L102" i="7" s="1"/>
  <c r="L101" i="7" s="1"/>
  <c r="K103" i="7"/>
  <c r="K102" i="7" s="1"/>
  <c r="K101" i="7" s="1"/>
  <c r="J103" i="7"/>
  <c r="J102" i="7" s="1"/>
  <c r="J101" i="7" s="1"/>
  <c r="I103" i="7"/>
  <c r="I102" i="7" s="1"/>
  <c r="I101" i="7" s="1"/>
  <c r="L98" i="7"/>
  <c r="L97" i="7" s="1"/>
  <c r="L96" i="7" s="1"/>
  <c r="L95" i="7" s="1"/>
  <c r="K98" i="7"/>
  <c r="J98" i="7"/>
  <c r="I98" i="7"/>
  <c r="K97" i="7"/>
  <c r="J97" i="7"/>
  <c r="I97" i="7"/>
  <c r="I96" i="7" s="1"/>
  <c r="K96" i="7"/>
  <c r="J96" i="7"/>
  <c r="L91" i="7"/>
  <c r="K91" i="7"/>
  <c r="K90" i="7" s="1"/>
  <c r="K89" i="7" s="1"/>
  <c r="K88" i="7" s="1"/>
  <c r="J91" i="7"/>
  <c r="I91" i="7"/>
  <c r="I90" i="7" s="1"/>
  <c r="I89" i="7" s="1"/>
  <c r="I88" i="7" s="1"/>
  <c r="L90" i="7"/>
  <c r="L89" i="7" s="1"/>
  <c r="L88" i="7" s="1"/>
  <c r="J90" i="7"/>
  <c r="J89" i="7" s="1"/>
  <c r="J88" i="7" s="1"/>
  <c r="L86" i="7"/>
  <c r="L85" i="7" s="1"/>
  <c r="L84" i="7" s="1"/>
  <c r="K86" i="7"/>
  <c r="J86" i="7"/>
  <c r="I86" i="7"/>
  <c r="I85" i="7" s="1"/>
  <c r="I84" i="7"/>
  <c r="K85" i="7"/>
  <c r="J85" i="7"/>
  <c r="K84" i="7"/>
  <c r="J84" i="7"/>
  <c r="L80" i="7"/>
  <c r="K80" i="7"/>
  <c r="J80" i="7"/>
  <c r="J79" i="7" s="1"/>
  <c r="I80" i="7"/>
  <c r="I79" i="7" s="1"/>
  <c r="L79" i="7"/>
  <c r="K79" i="7"/>
  <c r="L75" i="7"/>
  <c r="L74" i="7" s="1"/>
  <c r="K75" i="7"/>
  <c r="K74" i="7" s="1"/>
  <c r="J75" i="7"/>
  <c r="J74" i="7" s="1"/>
  <c r="I75" i="7"/>
  <c r="I74" i="7" s="1"/>
  <c r="L70" i="7"/>
  <c r="L69" i="7"/>
  <c r="K70" i="7"/>
  <c r="J70" i="7"/>
  <c r="J69" i="7" s="1"/>
  <c r="I70" i="7"/>
  <c r="I69" i="7" s="1"/>
  <c r="K69" i="7"/>
  <c r="L50" i="7"/>
  <c r="L49" i="7" s="1"/>
  <c r="L48" i="7" s="1"/>
  <c r="L47" i="7" s="1"/>
  <c r="K50" i="7"/>
  <c r="K49" i="7" s="1"/>
  <c r="K48" i="7" s="1"/>
  <c r="K47" i="7" s="1"/>
  <c r="J50" i="7"/>
  <c r="I50" i="7"/>
  <c r="I49" i="7" s="1"/>
  <c r="I48" i="7" s="1"/>
  <c r="I47" i="7" s="1"/>
  <c r="J49" i="7"/>
  <c r="J48" i="7" s="1"/>
  <c r="J47" i="7" s="1"/>
  <c r="L45" i="7"/>
  <c r="L44" i="7" s="1"/>
  <c r="L43" i="7" s="1"/>
  <c r="K45" i="7"/>
  <c r="J45" i="7"/>
  <c r="I45" i="7"/>
  <c r="I44" i="7" s="1"/>
  <c r="I43" i="7" s="1"/>
  <c r="K44" i="7"/>
  <c r="K43" i="7" s="1"/>
  <c r="K36" i="7" s="1"/>
  <c r="J44" i="7"/>
  <c r="J43" i="7" s="1"/>
  <c r="L41" i="7"/>
  <c r="K41" i="7"/>
  <c r="J41" i="7"/>
  <c r="I41" i="7"/>
  <c r="L39" i="7"/>
  <c r="L38" i="7" s="1"/>
  <c r="L37" i="7" s="1"/>
  <c r="L36" i="7" s="1"/>
  <c r="K39" i="7"/>
  <c r="J39" i="7"/>
  <c r="I39" i="7"/>
  <c r="I38" i="7" s="1"/>
  <c r="I37" i="7" s="1"/>
  <c r="K38" i="7"/>
  <c r="J38" i="7"/>
  <c r="K37" i="7"/>
  <c r="J37" i="7"/>
  <c r="L367" i="6"/>
  <c r="K367" i="6"/>
  <c r="J367" i="6"/>
  <c r="I367" i="6"/>
  <c r="I366" i="6" s="1"/>
  <c r="L366" i="6"/>
  <c r="K366" i="6"/>
  <c r="J366" i="6"/>
  <c r="L364" i="6"/>
  <c r="K364" i="6"/>
  <c r="J364" i="6"/>
  <c r="I364" i="6"/>
  <c r="L363" i="6"/>
  <c r="K363" i="6"/>
  <c r="J363" i="6"/>
  <c r="I363" i="6"/>
  <c r="L361" i="6"/>
  <c r="L360" i="6" s="1"/>
  <c r="K361" i="6"/>
  <c r="K360" i="6" s="1"/>
  <c r="J361" i="6"/>
  <c r="J360" i="6" s="1"/>
  <c r="I361" i="6"/>
  <c r="I360" i="6" s="1"/>
  <c r="L357" i="6"/>
  <c r="K357" i="6"/>
  <c r="J357" i="6"/>
  <c r="I357" i="6"/>
  <c r="I356" i="6" s="1"/>
  <c r="L356" i="6"/>
  <c r="K356" i="6"/>
  <c r="J356" i="6"/>
  <c r="L353" i="6"/>
  <c r="K353" i="6"/>
  <c r="J353" i="6"/>
  <c r="I353" i="6"/>
  <c r="I352" i="6"/>
  <c r="L352" i="6"/>
  <c r="K352" i="6"/>
  <c r="J352" i="6"/>
  <c r="L349" i="6"/>
  <c r="L348" i="6" s="1"/>
  <c r="K349" i="6"/>
  <c r="K348" i="6" s="1"/>
  <c r="J349" i="6"/>
  <c r="J348" i="6" s="1"/>
  <c r="I349" i="6"/>
  <c r="I348" i="6" s="1"/>
  <c r="I338" i="6" s="1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I339" i="6"/>
  <c r="L339" i="6"/>
  <c r="K339" i="6"/>
  <c r="J339" i="6"/>
  <c r="L335" i="6"/>
  <c r="K335" i="6"/>
  <c r="K334" i="6" s="1"/>
  <c r="J335" i="6"/>
  <c r="J334" i="6" s="1"/>
  <c r="I335" i="6"/>
  <c r="I334" i="6" s="1"/>
  <c r="L334" i="6"/>
  <c r="L332" i="6"/>
  <c r="K332" i="6"/>
  <c r="J332" i="6"/>
  <c r="I332" i="6"/>
  <c r="I331" i="6"/>
  <c r="L331" i="6"/>
  <c r="K331" i="6"/>
  <c r="J331" i="6"/>
  <c r="L329" i="6"/>
  <c r="L328" i="6" s="1"/>
  <c r="K329" i="6"/>
  <c r="K328" i="6" s="1"/>
  <c r="J329" i="6"/>
  <c r="J328" i="6" s="1"/>
  <c r="I329" i="6"/>
  <c r="I328" i="6"/>
  <c r="L325" i="6"/>
  <c r="K325" i="6"/>
  <c r="J325" i="6"/>
  <c r="I325" i="6"/>
  <c r="I324" i="6"/>
  <c r="L324" i="6"/>
  <c r="K324" i="6"/>
  <c r="J324" i="6"/>
  <c r="L321" i="6"/>
  <c r="L320" i="6" s="1"/>
  <c r="K321" i="6"/>
  <c r="K320" i="6" s="1"/>
  <c r="J321" i="6"/>
  <c r="J320" i="6" s="1"/>
  <c r="I321" i="6"/>
  <c r="I320" i="6" s="1"/>
  <c r="L317" i="6"/>
  <c r="K317" i="6"/>
  <c r="K316" i="6" s="1"/>
  <c r="J317" i="6"/>
  <c r="I317" i="6"/>
  <c r="I316" i="6" s="1"/>
  <c r="L316" i="6"/>
  <c r="J316" i="6"/>
  <c r="L313" i="6"/>
  <c r="K313" i="6"/>
  <c r="J313" i="6"/>
  <c r="I313" i="6"/>
  <c r="L310" i="6"/>
  <c r="K310" i="6"/>
  <c r="J310" i="6"/>
  <c r="I310" i="6"/>
  <c r="L308" i="6"/>
  <c r="K308" i="6"/>
  <c r="K307" i="6" s="1"/>
  <c r="J308" i="6"/>
  <c r="I308" i="6"/>
  <c r="I307" i="6"/>
  <c r="L307" i="6"/>
  <c r="J307" i="6"/>
  <c r="L302" i="6"/>
  <c r="K302" i="6"/>
  <c r="J302" i="6"/>
  <c r="I302" i="6"/>
  <c r="I301" i="6" s="1"/>
  <c r="L301" i="6"/>
  <c r="K301" i="6"/>
  <c r="J301" i="6"/>
  <c r="L299" i="6"/>
  <c r="L298" i="6" s="1"/>
  <c r="K299" i="6"/>
  <c r="K298" i="6" s="1"/>
  <c r="J299" i="6"/>
  <c r="I299" i="6"/>
  <c r="I298" i="6"/>
  <c r="J298" i="6"/>
  <c r="L296" i="6"/>
  <c r="L295" i="6" s="1"/>
  <c r="K296" i="6"/>
  <c r="K295" i="6" s="1"/>
  <c r="J296" i="6"/>
  <c r="J295" i="6" s="1"/>
  <c r="I296" i="6"/>
  <c r="I295" i="6" s="1"/>
  <c r="L292" i="6"/>
  <c r="K292" i="6"/>
  <c r="J292" i="6"/>
  <c r="I292" i="6"/>
  <c r="I291" i="6"/>
  <c r="L291" i="6"/>
  <c r="L273" i="6" s="1"/>
  <c r="K291" i="6"/>
  <c r="J291" i="6"/>
  <c r="L288" i="6"/>
  <c r="K288" i="6"/>
  <c r="J288" i="6"/>
  <c r="I288" i="6"/>
  <c r="I287" i="6"/>
  <c r="L287" i="6"/>
  <c r="K287" i="6"/>
  <c r="J287" i="6"/>
  <c r="L284" i="6"/>
  <c r="K284" i="6"/>
  <c r="K283" i="6" s="1"/>
  <c r="K273" i="6" s="1"/>
  <c r="J284" i="6"/>
  <c r="J283" i="6" s="1"/>
  <c r="J273" i="6" s="1"/>
  <c r="I284" i="6"/>
  <c r="I283" i="6" s="1"/>
  <c r="I273" i="6" s="1"/>
  <c r="L283" i="6"/>
  <c r="L280" i="6"/>
  <c r="K280" i="6"/>
  <c r="J280" i="6"/>
  <c r="I280" i="6"/>
  <c r="L277" i="6"/>
  <c r="K277" i="6"/>
  <c r="J277" i="6"/>
  <c r="I277" i="6"/>
  <c r="L275" i="6"/>
  <c r="K275" i="6"/>
  <c r="J275" i="6"/>
  <c r="I275" i="6"/>
  <c r="I274" i="6"/>
  <c r="L274" i="6"/>
  <c r="K274" i="6"/>
  <c r="J274" i="6"/>
  <c r="L270" i="6"/>
  <c r="K270" i="6"/>
  <c r="J270" i="6"/>
  <c r="J269" i="6" s="1"/>
  <c r="I270" i="6"/>
  <c r="I269" i="6" s="1"/>
  <c r="L269" i="6"/>
  <c r="K269" i="6"/>
  <c r="L267" i="6"/>
  <c r="L266" i="6" s="1"/>
  <c r="K267" i="6"/>
  <c r="J267" i="6"/>
  <c r="J266" i="6" s="1"/>
  <c r="I267" i="6"/>
  <c r="I266" i="6"/>
  <c r="K266" i="6"/>
  <c r="L264" i="6"/>
  <c r="K264" i="6"/>
  <c r="J264" i="6"/>
  <c r="I264" i="6"/>
  <c r="I263" i="6"/>
  <c r="L263" i="6"/>
  <c r="K263" i="6"/>
  <c r="J263" i="6"/>
  <c r="L260" i="6"/>
  <c r="L259" i="6" s="1"/>
  <c r="K260" i="6"/>
  <c r="K259" i="6" s="1"/>
  <c r="J260" i="6"/>
  <c r="J259" i="6" s="1"/>
  <c r="I260" i="6"/>
  <c r="I259" i="6" s="1"/>
  <c r="L256" i="6"/>
  <c r="K256" i="6"/>
  <c r="J256" i="6"/>
  <c r="J255" i="6" s="1"/>
  <c r="I256" i="6"/>
  <c r="I255" i="6"/>
  <c r="L255" i="6"/>
  <c r="K255" i="6"/>
  <c r="L252" i="6"/>
  <c r="K252" i="6"/>
  <c r="J252" i="6"/>
  <c r="I252" i="6"/>
  <c r="I251" i="6"/>
  <c r="L251" i="6"/>
  <c r="K251" i="6"/>
  <c r="J251" i="6"/>
  <c r="L248" i="6"/>
  <c r="K248" i="6"/>
  <c r="J248" i="6"/>
  <c r="I248" i="6"/>
  <c r="L245" i="6"/>
  <c r="K245" i="6"/>
  <c r="J245" i="6"/>
  <c r="I245" i="6"/>
  <c r="L243" i="6"/>
  <c r="K243" i="6"/>
  <c r="J243" i="6"/>
  <c r="J242" i="6" s="1"/>
  <c r="J241" i="6" s="1"/>
  <c r="I243" i="6"/>
  <c r="I242" i="6"/>
  <c r="L242" i="6"/>
  <c r="L241" i="6" s="1"/>
  <c r="L240" i="6" s="1"/>
  <c r="K242" i="6"/>
  <c r="K241" i="6" s="1"/>
  <c r="K240" i="6" s="1"/>
  <c r="L236" i="6"/>
  <c r="L235" i="6" s="1"/>
  <c r="L234" i="6" s="1"/>
  <c r="K236" i="6"/>
  <c r="K235" i="6" s="1"/>
  <c r="K234" i="6" s="1"/>
  <c r="J236" i="6"/>
  <c r="J235" i="6" s="1"/>
  <c r="J234" i="6" s="1"/>
  <c r="I236" i="6"/>
  <c r="I235" i="6" s="1"/>
  <c r="I234" i="6" s="1"/>
  <c r="L232" i="6"/>
  <c r="L231" i="6" s="1"/>
  <c r="L230" i="6" s="1"/>
  <c r="K232" i="6"/>
  <c r="K231" i="6" s="1"/>
  <c r="K230" i="6" s="1"/>
  <c r="J232" i="6"/>
  <c r="J231" i="6" s="1"/>
  <c r="J230" i="6" s="1"/>
  <c r="I232" i="6"/>
  <c r="I231" i="6" s="1"/>
  <c r="I230" i="6" s="1"/>
  <c r="P223" i="6"/>
  <c r="O223" i="6"/>
  <c r="N223" i="6"/>
  <c r="M223" i="6"/>
  <c r="L223" i="6"/>
  <c r="L222" i="6" s="1"/>
  <c r="K223" i="6"/>
  <c r="K222" i="6" s="1"/>
  <c r="J223" i="6"/>
  <c r="J222" i="6" s="1"/>
  <c r="I223" i="6"/>
  <c r="I222" i="6" s="1"/>
  <c r="L220" i="6"/>
  <c r="L219" i="6" s="1"/>
  <c r="K220" i="6"/>
  <c r="K219" i="6" s="1"/>
  <c r="K218" i="6" s="1"/>
  <c r="J220" i="6"/>
  <c r="J219" i="6" s="1"/>
  <c r="J218" i="6" s="1"/>
  <c r="I220" i="6"/>
  <c r="I219" i="6" s="1"/>
  <c r="I218" i="6" s="1"/>
  <c r="L213" i="6"/>
  <c r="L212" i="6" s="1"/>
  <c r="L211" i="6" s="1"/>
  <c r="K213" i="6"/>
  <c r="K212" i="6" s="1"/>
  <c r="K211" i="6" s="1"/>
  <c r="J213" i="6"/>
  <c r="J212" i="6" s="1"/>
  <c r="J211" i="6" s="1"/>
  <c r="I213" i="6"/>
  <c r="I212" i="6" s="1"/>
  <c r="I211" i="6" s="1"/>
  <c r="L209" i="6"/>
  <c r="L208" i="6" s="1"/>
  <c r="K209" i="6"/>
  <c r="K208" i="6" s="1"/>
  <c r="J209" i="6"/>
  <c r="J208" i="6" s="1"/>
  <c r="I209" i="6"/>
  <c r="I208" i="6" s="1"/>
  <c r="L204" i="6"/>
  <c r="K204" i="6"/>
  <c r="J204" i="6"/>
  <c r="I204" i="6"/>
  <c r="I203" i="6"/>
  <c r="L203" i="6"/>
  <c r="K203" i="6"/>
  <c r="J203" i="6"/>
  <c r="L198" i="6"/>
  <c r="L197" i="6" s="1"/>
  <c r="K198" i="6"/>
  <c r="K197" i="6" s="1"/>
  <c r="J198" i="6"/>
  <c r="J197" i="6" s="1"/>
  <c r="I198" i="6"/>
  <c r="I197" i="6" s="1"/>
  <c r="L193" i="6"/>
  <c r="L192" i="6" s="1"/>
  <c r="K193" i="6"/>
  <c r="K192" i="6" s="1"/>
  <c r="J193" i="6"/>
  <c r="J192" i="6" s="1"/>
  <c r="I193" i="6"/>
  <c r="I192" i="6" s="1"/>
  <c r="L190" i="6"/>
  <c r="K190" i="6"/>
  <c r="J190" i="6"/>
  <c r="I190" i="6"/>
  <c r="I189" i="6"/>
  <c r="L189" i="6"/>
  <c r="K189" i="6"/>
  <c r="J189" i="6"/>
  <c r="L182" i="6"/>
  <c r="L181" i="6" s="1"/>
  <c r="L175" i="6" s="1"/>
  <c r="K182" i="6"/>
  <c r="J182" i="6"/>
  <c r="I182" i="6"/>
  <c r="I181" i="6"/>
  <c r="K181" i="6"/>
  <c r="J181" i="6"/>
  <c r="L177" i="6"/>
  <c r="K177" i="6"/>
  <c r="K176" i="6" s="1"/>
  <c r="K175" i="6" s="1"/>
  <c r="J177" i="6"/>
  <c r="J176" i="6" s="1"/>
  <c r="J175" i="6" s="1"/>
  <c r="I177" i="6"/>
  <c r="I176" i="6" s="1"/>
  <c r="L176" i="6"/>
  <c r="L173" i="6"/>
  <c r="K173" i="6"/>
  <c r="J173" i="6"/>
  <c r="J172" i="6" s="1"/>
  <c r="J171" i="6" s="1"/>
  <c r="J170" i="6" s="1"/>
  <c r="I173" i="6"/>
  <c r="L172" i="6"/>
  <c r="K172" i="6"/>
  <c r="K171" i="6" s="1"/>
  <c r="K170" i="6" s="1"/>
  <c r="I172" i="6"/>
  <c r="I171" i="6" s="1"/>
  <c r="L171" i="6"/>
  <c r="L168" i="6"/>
  <c r="K168" i="6"/>
  <c r="K167" i="6" s="1"/>
  <c r="J168" i="6"/>
  <c r="J167" i="6" s="1"/>
  <c r="J161" i="6" s="1"/>
  <c r="I168" i="6"/>
  <c r="I167" i="6" s="1"/>
  <c r="L167" i="6"/>
  <c r="L163" i="6"/>
  <c r="K163" i="6"/>
  <c r="J163" i="6"/>
  <c r="I163" i="6"/>
  <c r="I162" i="6" s="1"/>
  <c r="I161" i="6" s="1"/>
  <c r="I160" i="6" s="1"/>
  <c r="L162" i="6"/>
  <c r="K162" i="6"/>
  <c r="K161" i="6" s="1"/>
  <c r="K160" i="6" s="1"/>
  <c r="J162" i="6"/>
  <c r="L161" i="6"/>
  <c r="L160" i="6" s="1"/>
  <c r="J160" i="6"/>
  <c r="L157" i="6"/>
  <c r="K157" i="6"/>
  <c r="J157" i="6"/>
  <c r="I157" i="6"/>
  <c r="I156" i="6"/>
  <c r="I155" i="6" s="1"/>
  <c r="L156" i="6"/>
  <c r="L155" i="6" s="1"/>
  <c r="K156" i="6"/>
  <c r="K155" i="6" s="1"/>
  <c r="J156" i="6"/>
  <c r="J155" i="6"/>
  <c r="L153" i="6"/>
  <c r="K153" i="6"/>
  <c r="J153" i="6"/>
  <c r="I153" i="6"/>
  <c r="I152" i="6"/>
  <c r="L152" i="6"/>
  <c r="K152" i="6"/>
  <c r="J152" i="6"/>
  <c r="L149" i="6"/>
  <c r="K149" i="6"/>
  <c r="J149" i="6"/>
  <c r="I149" i="6"/>
  <c r="I148" i="6" s="1"/>
  <c r="I147" i="6" s="1"/>
  <c r="L148" i="6"/>
  <c r="L147" i="6" s="1"/>
  <c r="K148" i="6"/>
  <c r="J148" i="6"/>
  <c r="J147" i="6" s="1"/>
  <c r="K147" i="6"/>
  <c r="L144" i="6"/>
  <c r="K144" i="6"/>
  <c r="J144" i="6"/>
  <c r="I144" i="6"/>
  <c r="I143" i="6" s="1"/>
  <c r="I142" i="6" s="1"/>
  <c r="L143" i="6"/>
  <c r="L142" i="6" s="1"/>
  <c r="L141" i="6" s="1"/>
  <c r="K143" i="6"/>
  <c r="K142" i="6" s="1"/>
  <c r="K141" i="6" s="1"/>
  <c r="J143" i="6"/>
  <c r="J142" i="6" s="1"/>
  <c r="J141" i="6" s="1"/>
  <c r="L139" i="6"/>
  <c r="L138" i="6" s="1"/>
  <c r="L137" i="6" s="1"/>
  <c r="K139" i="6"/>
  <c r="J139" i="6"/>
  <c r="J138" i="6" s="1"/>
  <c r="J137" i="6" s="1"/>
  <c r="I139" i="6"/>
  <c r="I138" i="6" s="1"/>
  <c r="I137" i="6" s="1"/>
  <c r="K138" i="6"/>
  <c r="K137" i="6" s="1"/>
  <c r="L135" i="6"/>
  <c r="L134" i="6" s="1"/>
  <c r="L133" i="6" s="1"/>
  <c r="K135" i="6"/>
  <c r="K134" i="6" s="1"/>
  <c r="K133" i="6" s="1"/>
  <c r="J135" i="6"/>
  <c r="J134" i="6" s="1"/>
  <c r="J133" i="6" s="1"/>
  <c r="I135" i="6"/>
  <c r="I134" i="6" s="1"/>
  <c r="I133" i="6" s="1"/>
  <c r="L131" i="6"/>
  <c r="L130" i="6" s="1"/>
  <c r="L129" i="6" s="1"/>
  <c r="L115" i="6" s="1"/>
  <c r="K131" i="6"/>
  <c r="K130" i="6" s="1"/>
  <c r="K129" i="6" s="1"/>
  <c r="J131" i="6"/>
  <c r="I131" i="6"/>
  <c r="I130" i="6" s="1"/>
  <c r="I129" i="6" s="1"/>
  <c r="J130" i="6"/>
  <c r="J129" i="6" s="1"/>
  <c r="L127" i="6"/>
  <c r="L126" i="6" s="1"/>
  <c r="L125" i="6" s="1"/>
  <c r="K127" i="6"/>
  <c r="K126" i="6" s="1"/>
  <c r="K125" i="6" s="1"/>
  <c r="J127" i="6"/>
  <c r="J126" i="6" s="1"/>
  <c r="J125" i="6" s="1"/>
  <c r="I127" i="6"/>
  <c r="I126" i="6" s="1"/>
  <c r="I125" i="6" s="1"/>
  <c r="L123" i="6"/>
  <c r="L122" i="6" s="1"/>
  <c r="L121" i="6" s="1"/>
  <c r="K123" i="6"/>
  <c r="J123" i="6"/>
  <c r="I123" i="6"/>
  <c r="I122" i="6" s="1"/>
  <c r="I121" i="6" s="1"/>
  <c r="K122" i="6"/>
  <c r="K121" i="6" s="1"/>
  <c r="J122" i="6"/>
  <c r="J121" i="6" s="1"/>
  <c r="L118" i="6"/>
  <c r="L117" i="6" s="1"/>
  <c r="L116" i="6" s="1"/>
  <c r="K118" i="6"/>
  <c r="J118" i="6"/>
  <c r="J117" i="6" s="1"/>
  <c r="J116" i="6" s="1"/>
  <c r="I118" i="6"/>
  <c r="I117" i="6" s="1"/>
  <c r="I116" i="6" s="1"/>
  <c r="K117" i="6"/>
  <c r="K116" i="6" s="1"/>
  <c r="L112" i="6"/>
  <c r="K112" i="6"/>
  <c r="J112" i="6"/>
  <c r="J111" i="6" s="1"/>
  <c r="I112" i="6"/>
  <c r="I111" i="6"/>
  <c r="L111" i="6"/>
  <c r="K111" i="6"/>
  <c r="L108" i="6"/>
  <c r="K108" i="6"/>
  <c r="K107" i="6" s="1"/>
  <c r="K106" i="6" s="1"/>
  <c r="J108" i="6"/>
  <c r="I108" i="6"/>
  <c r="I107" i="6" s="1"/>
  <c r="I106" i="6" s="1"/>
  <c r="L107" i="6"/>
  <c r="J107" i="6"/>
  <c r="L106" i="6"/>
  <c r="L103" i="6"/>
  <c r="K103" i="6"/>
  <c r="K102" i="6" s="1"/>
  <c r="K101" i="6" s="1"/>
  <c r="J103" i="6"/>
  <c r="I103" i="6"/>
  <c r="I102" i="6"/>
  <c r="I101" i="6" s="1"/>
  <c r="L102" i="6"/>
  <c r="L101" i="6" s="1"/>
  <c r="J102" i="6"/>
  <c r="J101" i="6" s="1"/>
  <c r="L98" i="6"/>
  <c r="K98" i="6"/>
  <c r="K97" i="6" s="1"/>
  <c r="K96" i="6" s="1"/>
  <c r="J98" i="6"/>
  <c r="I98" i="6"/>
  <c r="I97" i="6"/>
  <c r="I96" i="6" s="1"/>
  <c r="L97" i="6"/>
  <c r="L96" i="6" s="1"/>
  <c r="L95" i="6" s="1"/>
  <c r="J97" i="6"/>
  <c r="J96" i="6" s="1"/>
  <c r="K95" i="6"/>
  <c r="L91" i="6"/>
  <c r="L90" i="6" s="1"/>
  <c r="L89" i="6" s="1"/>
  <c r="L88" i="6" s="1"/>
  <c r="K91" i="6"/>
  <c r="K90" i="6" s="1"/>
  <c r="K89" i="6" s="1"/>
  <c r="K88" i="6" s="1"/>
  <c r="J91" i="6"/>
  <c r="J90" i="6" s="1"/>
  <c r="J89" i="6" s="1"/>
  <c r="J88" i="6" s="1"/>
  <c r="I91" i="6"/>
  <c r="I90" i="6" s="1"/>
  <c r="I89" i="6" s="1"/>
  <c r="I88" i="6" s="1"/>
  <c r="L86" i="6"/>
  <c r="K86" i="6"/>
  <c r="J86" i="6"/>
  <c r="I86" i="6"/>
  <c r="I85" i="6"/>
  <c r="I84" i="6"/>
  <c r="L85" i="6"/>
  <c r="L84" i="6" s="1"/>
  <c r="K85" i="6"/>
  <c r="J85" i="6"/>
  <c r="K84" i="6"/>
  <c r="J84" i="6"/>
  <c r="L80" i="6"/>
  <c r="K80" i="6"/>
  <c r="J80" i="6"/>
  <c r="I80" i="6"/>
  <c r="I79" i="6"/>
  <c r="L79" i="6"/>
  <c r="K79" i="6"/>
  <c r="J79" i="6"/>
  <c r="L75" i="6"/>
  <c r="K75" i="6"/>
  <c r="J75" i="6"/>
  <c r="I75" i="6"/>
  <c r="I74" i="6"/>
  <c r="L74" i="6"/>
  <c r="K74" i="6"/>
  <c r="J74" i="6"/>
  <c r="L70" i="6"/>
  <c r="L69" i="6" s="1"/>
  <c r="L68" i="6" s="1"/>
  <c r="L67" i="6" s="1"/>
  <c r="K70" i="6"/>
  <c r="K69" i="6" s="1"/>
  <c r="K68" i="6" s="1"/>
  <c r="K67" i="6" s="1"/>
  <c r="J70" i="6"/>
  <c r="J69" i="6" s="1"/>
  <c r="I70" i="6"/>
  <c r="I69" i="6"/>
  <c r="L50" i="6"/>
  <c r="L49" i="6" s="1"/>
  <c r="L48" i="6" s="1"/>
  <c r="K50" i="6"/>
  <c r="K49" i="6" s="1"/>
  <c r="K48" i="6" s="1"/>
  <c r="K47" i="6" s="1"/>
  <c r="J50" i="6"/>
  <c r="J49" i="6" s="1"/>
  <c r="I50" i="6"/>
  <c r="I49" i="6" s="1"/>
  <c r="I48" i="6" s="1"/>
  <c r="I47" i="6" s="1"/>
  <c r="J48" i="6"/>
  <c r="J47" i="6" s="1"/>
  <c r="L47" i="6"/>
  <c r="L45" i="6"/>
  <c r="K45" i="6"/>
  <c r="J45" i="6"/>
  <c r="I45" i="6"/>
  <c r="I44" i="6"/>
  <c r="I43" i="6" s="1"/>
  <c r="L44" i="6"/>
  <c r="K44" i="6"/>
  <c r="J44" i="6"/>
  <c r="J43" i="6" s="1"/>
  <c r="L43" i="6"/>
  <c r="K43" i="6"/>
  <c r="L41" i="6"/>
  <c r="K41" i="6"/>
  <c r="J41" i="6"/>
  <c r="I41" i="6"/>
  <c r="L39" i="6"/>
  <c r="L38" i="6" s="1"/>
  <c r="L37" i="6" s="1"/>
  <c r="K39" i="6"/>
  <c r="K38" i="6" s="1"/>
  <c r="K37" i="6" s="1"/>
  <c r="J39" i="6"/>
  <c r="J38" i="6" s="1"/>
  <c r="J37" i="6" s="1"/>
  <c r="I39" i="6"/>
  <c r="I38" i="6"/>
  <c r="I37" i="6"/>
  <c r="I36" i="6"/>
  <c r="I35" i="6" s="1"/>
  <c r="L367" i="5"/>
  <c r="K367" i="5"/>
  <c r="J367" i="5"/>
  <c r="I367" i="5"/>
  <c r="I366" i="5"/>
  <c r="L366" i="5"/>
  <c r="K366" i="5"/>
  <c r="J366" i="5"/>
  <c r="L364" i="5"/>
  <c r="L363" i="5" s="1"/>
  <c r="K364" i="5"/>
  <c r="K363" i="5" s="1"/>
  <c r="J364" i="5"/>
  <c r="I364" i="5"/>
  <c r="J363" i="5"/>
  <c r="I363" i="5"/>
  <c r="L361" i="5"/>
  <c r="K361" i="5"/>
  <c r="K360" i="5" s="1"/>
  <c r="J361" i="5"/>
  <c r="J360" i="5" s="1"/>
  <c r="I361" i="5"/>
  <c r="I360" i="5" s="1"/>
  <c r="L360" i="5"/>
  <c r="L357" i="5"/>
  <c r="K357" i="5"/>
  <c r="J357" i="5"/>
  <c r="I357" i="5"/>
  <c r="I356" i="5"/>
  <c r="L356" i="5"/>
  <c r="K356" i="5"/>
  <c r="J356" i="5"/>
  <c r="L353" i="5"/>
  <c r="L352" i="5" s="1"/>
  <c r="K353" i="5"/>
  <c r="K352" i="5" s="1"/>
  <c r="J353" i="5"/>
  <c r="I353" i="5"/>
  <c r="J352" i="5"/>
  <c r="I352" i="5"/>
  <c r="L349" i="5"/>
  <c r="L348" i="5" s="1"/>
  <c r="L338" i="5" s="1"/>
  <c r="K349" i="5"/>
  <c r="K348" i="5" s="1"/>
  <c r="J349" i="5"/>
  <c r="J348" i="5" s="1"/>
  <c r="I349" i="5"/>
  <c r="I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I339" i="5"/>
  <c r="L339" i="5"/>
  <c r="K339" i="5"/>
  <c r="J339" i="5"/>
  <c r="J338" i="5" s="1"/>
  <c r="L335" i="5"/>
  <c r="K335" i="5"/>
  <c r="J335" i="5"/>
  <c r="I335" i="5"/>
  <c r="I334" i="5"/>
  <c r="L334" i="5"/>
  <c r="K334" i="5"/>
  <c r="J334" i="5"/>
  <c r="L332" i="5"/>
  <c r="L331" i="5" s="1"/>
  <c r="K332" i="5"/>
  <c r="K331" i="5" s="1"/>
  <c r="J332" i="5"/>
  <c r="J331" i="5" s="1"/>
  <c r="I332" i="5"/>
  <c r="I331" i="5"/>
  <c r="L329" i="5"/>
  <c r="K329" i="5"/>
  <c r="J329" i="5"/>
  <c r="J328" i="5" s="1"/>
  <c r="I329" i="5"/>
  <c r="I328" i="5" s="1"/>
  <c r="L328" i="5"/>
  <c r="K328" i="5"/>
  <c r="L325" i="5"/>
  <c r="K325" i="5"/>
  <c r="J325" i="5"/>
  <c r="I325" i="5"/>
  <c r="I324" i="5"/>
  <c r="L324" i="5"/>
  <c r="K324" i="5"/>
  <c r="J324" i="5"/>
  <c r="L321" i="5"/>
  <c r="L320" i="5" s="1"/>
  <c r="K321" i="5"/>
  <c r="K320" i="5" s="1"/>
  <c r="J321" i="5"/>
  <c r="I321" i="5"/>
  <c r="I320" i="5" s="1"/>
  <c r="J320" i="5"/>
  <c r="L317" i="5"/>
  <c r="K317" i="5"/>
  <c r="K316" i="5" s="1"/>
  <c r="J317" i="5"/>
  <c r="J316" i="5" s="1"/>
  <c r="I317" i="5"/>
  <c r="I316" i="5" s="1"/>
  <c r="L316" i="5"/>
  <c r="L313" i="5"/>
  <c r="K313" i="5"/>
  <c r="J313" i="5"/>
  <c r="I313" i="5"/>
  <c r="L310" i="5"/>
  <c r="K310" i="5"/>
  <c r="J310" i="5"/>
  <c r="J307" i="5" s="1"/>
  <c r="I310" i="5"/>
  <c r="L308" i="5"/>
  <c r="L307" i="5" s="1"/>
  <c r="L306" i="5" s="1"/>
  <c r="K308" i="5"/>
  <c r="K307" i="5" s="1"/>
  <c r="K306" i="5" s="1"/>
  <c r="J308" i="5"/>
  <c r="I308" i="5"/>
  <c r="L302" i="5"/>
  <c r="K302" i="5"/>
  <c r="J302" i="5"/>
  <c r="I302" i="5"/>
  <c r="I301" i="5" s="1"/>
  <c r="L301" i="5"/>
  <c r="K301" i="5"/>
  <c r="J301" i="5"/>
  <c r="L299" i="5"/>
  <c r="L298" i="5" s="1"/>
  <c r="K299" i="5"/>
  <c r="K298" i="5" s="1"/>
  <c r="J299" i="5"/>
  <c r="J298" i="5" s="1"/>
  <c r="I299" i="5"/>
  <c r="I298" i="5" s="1"/>
  <c r="L296" i="5"/>
  <c r="K296" i="5"/>
  <c r="J296" i="5"/>
  <c r="I296" i="5"/>
  <c r="I295" i="5" s="1"/>
  <c r="L295" i="5"/>
  <c r="K295" i="5"/>
  <c r="J295" i="5"/>
  <c r="L292" i="5"/>
  <c r="L291" i="5" s="1"/>
  <c r="K292" i="5"/>
  <c r="J292" i="5"/>
  <c r="I292" i="5"/>
  <c r="I291" i="5" s="1"/>
  <c r="K291" i="5"/>
  <c r="J291" i="5"/>
  <c r="L288" i="5"/>
  <c r="L287" i="5" s="1"/>
  <c r="K288" i="5"/>
  <c r="K287" i="5" s="1"/>
  <c r="J288" i="5"/>
  <c r="J287" i="5" s="1"/>
  <c r="I288" i="5"/>
  <c r="I287" i="5" s="1"/>
  <c r="L284" i="5"/>
  <c r="K284" i="5"/>
  <c r="J284" i="5"/>
  <c r="I284" i="5"/>
  <c r="I283" i="5" s="1"/>
  <c r="L283" i="5"/>
  <c r="K283" i="5"/>
  <c r="J283" i="5"/>
  <c r="L280" i="5"/>
  <c r="K280" i="5"/>
  <c r="J280" i="5"/>
  <c r="I280" i="5"/>
  <c r="L277" i="5"/>
  <c r="K277" i="5"/>
  <c r="J277" i="5"/>
  <c r="I277" i="5"/>
  <c r="L275" i="5"/>
  <c r="L274" i="5" s="1"/>
  <c r="K275" i="5"/>
  <c r="K274" i="5" s="1"/>
  <c r="J275" i="5"/>
  <c r="J274" i="5" s="1"/>
  <c r="I275" i="5"/>
  <c r="I274" i="5" s="1"/>
  <c r="L270" i="5"/>
  <c r="L269" i="5" s="1"/>
  <c r="K270" i="5"/>
  <c r="K269" i="5" s="1"/>
  <c r="J270" i="5"/>
  <c r="J269" i="5" s="1"/>
  <c r="I270" i="5"/>
  <c r="I269" i="5"/>
  <c r="L267" i="5"/>
  <c r="K267" i="5"/>
  <c r="J267" i="5"/>
  <c r="I267" i="5"/>
  <c r="L266" i="5"/>
  <c r="K266" i="5"/>
  <c r="J266" i="5"/>
  <c r="I266" i="5"/>
  <c r="L264" i="5"/>
  <c r="L263" i="5" s="1"/>
  <c r="K264" i="5"/>
  <c r="K263" i="5" s="1"/>
  <c r="J264" i="5"/>
  <c r="I264" i="5"/>
  <c r="I263" i="5" s="1"/>
  <c r="J263" i="5"/>
  <c r="L260" i="5"/>
  <c r="L259" i="5" s="1"/>
  <c r="K260" i="5"/>
  <c r="K259" i="5" s="1"/>
  <c r="J260" i="5"/>
  <c r="J259" i="5" s="1"/>
  <c r="I260" i="5"/>
  <c r="I259" i="5"/>
  <c r="L256" i="5"/>
  <c r="K256" i="5"/>
  <c r="J256" i="5"/>
  <c r="I256" i="5"/>
  <c r="I255" i="5"/>
  <c r="L255" i="5"/>
  <c r="K255" i="5"/>
  <c r="J255" i="5"/>
  <c r="L252" i="5"/>
  <c r="L251" i="5" s="1"/>
  <c r="K252" i="5"/>
  <c r="K251" i="5" s="1"/>
  <c r="J252" i="5"/>
  <c r="I252" i="5"/>
  <c r="I251" i="5" s="1"/>
  <c r="J251" i="5"/>
  <c r="L248" i="5"/>
  <c r="K248" i="5"/>
  <c r="J248" i="5"/>
  <c r="I248" i="5"/>
  <c r="L245" i="5"/>
  <c r="K245" i="5"/>
  <c r="J245" i="5"/>
  <c r="I245" i="5"/>
  <c r="L243" i="5"/>
  <c r="K243" i="5"/>
  <c r="J243" i="5"/>
  <c r="I243" i="5"/>
  <c r="I242" i="5"/>
  <c r="L242" i="5"/>
  <c r="K242" i="5"/>
  <c r="J242" i="5"/>
  <c r="L236" i="5"/>
  <c r="L235" i="5" s="1"/>
  <c r="L234" i="5" s="1"/>
  <c r="K236" i="5"/>
  <c r="K235" i="5" s="1"/>
  <c r="K234" i="5" s="1"/>
  <c r="J236" i="5"/>
  <c r="J235" i="5" s="1"/>
  <c r="J234" i="5" s="1"/>
  <c r="I236" i="5"/>
  <c r="I235" i="5" s="1"/>
  <c r="I234" i="5" s="1"/>
  <c r="L232" i="5"/>
  <c r="L231" i="5" s="1"/>
  <c r="L230" i="5" s="1"/>
  <c r="K232" i="5"/>
  <c r="K231" i="5" s="1"/>
  <c r="K230" i="5" s="1"/>
  <c r="J232" i="5"/>
  <c r="J231" i="5" s="1"/>
  <c r="J230" i="5" s="1"/>
  <c r="I232" i="5"/>
  <c r="I231" i="5"/>
  <c r="I230" i="5" s="1"/>
  <c r="P223" i="5"/>
  <c r="O223" i="5"/>
  <c r="N223" i="5"/>
  <c r="M223" i="5"/>
  <c r="L223" i="5"/>
  <c r="L222" i="5" s="1"/>
  <c r="K223" i="5"/>
  <c r="K222" i="5" s="1"/>
  <c r="J223" i="5"/>
  <c r="J222" i="5" s="1"/>
  <c r="I223" i="5"/>
  <c r="I222" i="5" s="1"/>
  <c r="L220" i="5"/>
  <c r="K220" i="5"/>
  <c r="J220" i="5"/>
  <c r="J219" i="5" s="1"/>
  <c r="J218" i="5" s="1"/>
  <c r="I220" i="5"/>
  <c r="I219" i="5" s="1"/>
  <c r="I218" i="5" s="1"/>
  <c r="L219" i="5"/>
  <c r="L218" i="5" s="1"/>
  <c r="K219" i="5"/>
  <c r="K218" i="5" s="1"/>
  <c r="L213" i="5"/>
  <c r="L212" i="5" s="1"/>
  <c r="L211" i="5" s="1"/>
  <c r="K213" i="5"/>
  <c r="K212" i="5" s="1"/>
  <c r="K211" i="5" s="1"/>
  <c r="J213" i="5"/>
  <c r="J212" i="5" s="1"/>
  <c r="J211" i="5" s="1"/>
  <c r="I213" i="5"/>
  <c r="I212" i="5"/>
  <c r="I211" i="5" s="1"/>
  <c r="L209" i="5"/>
  <c r="K209" i="5"/>
  <c r="K208" i="5" s="1"/>
  <c r="J209" i="5"/>
  <c r="J208" i="5" s="1"/>
  <c r="I209" i="5"/>
  <c r="I208" i="5"/>
  <c r="L208" i="5"/>
  <c r="L204" i="5"/>
  <c r="K204" i="5"/>
  <c r="J204" i="5"/>
  <c r="I204" i="5"/>
  <c r="I203" i="5"/>
  <c r="L203" i="5"/>
  <c r="K203" i="5"/>
  <c r="J203" i="5"/>
  <c r="L198" i="5"/>
  <c r="L197" i="5" s="1"/>
  <c r="K198" i="5"/>
  <c r="K197" i="5" s="1"/>
  <c r="K188" i="5" s="1"/>
  <c r="J198" i="5"/>
  <c r="J197" i="5" s="1"/>
  <c r="I198" i="5"/>
  <c r="I197" i="5"/>
  <c r="L193" i="5"/>
  <c r="K193" i="5"/>
  <c r="K192" i="5" s="1"/>
  <c r="J193" i="5"/>
  <c r="J192" i="5" s="1"/>
  <c r="I193" i="5"/>
  <c r="I192" i="5" s="1"/>
  <c r="L192" i="5"/>
  <c r="L190" i="5"/>
  <c r="K190" i="5"/>
  <c r="J190" i="5"/>
  <c r="I190" i="5"/>
  <c r="L189" i="5"/>
  <c r="K189" i="5"/>
  <c r="J189" i="5"/>
  <c r="J188" i="5" s="1"/>
  <c r="J187" i="5" s="1"/>
  <c r="I189" i="5"/>
  <c r="L182" i="5"/>
  <c r="L181" i="5" s="1"/>
  <c r="K182" i="5"/>
  <c r="K181" i="5" s="1"/>
  <c r="J182" i="5"/>
  <c r="J181" i="5" s="1"/>
  <c r="I182" i="5"/>
  <c r="I181" i="5" s="1"/>
  <c r="L177" i="5"/>
  <c r="K177" i="5"/>
  <c r="J177" i="5"/>
  <c r="I177" i="5"/>
  <c r="I176" i="5"/>
  <c r="L176" i="5"/>
  <c r="K176" i="5"/>
  <c r="J176" i="5"/>
  <c r="L173" i="5"/>
  <c r="K173" i="5"/>
  <c r="J173" i="5"/>
  <c r="I173" i="5"/>
  <c r="I172" i="5"/>
  <c r="I171" i="5" s="1"/>
  <c r="L172" i="5"/>
  <c r="L171" i="5" s="1"/>
  <c r="K172" i="5"/>
  <c r="K171" i="5" s="1"/>
  <c r="J172" i="5"/>
  <c r="J171" i="5" s="1"/>
  <c r="L168" i="5"/>
  <c r="L167" i="5" s="1"/>
  <c r="K168" i="5"/>
  <c r="K167" i="5" s="1"/>
  <c r="J168" i="5"/>
  <c r="J167" i="5" s="1"/>
  <c r="I168" i="5"/>
  <c r="I167" i="5"/>
  <c r="L163" i="5"/>
  <c r="K163" i="5"/>
  <c r="J163" i="5"/>
  <c r="I163" i="5"/>
  <c r="I162" i="5"/>
  <c r="L162" i="5"/>
  <c r="K162" i="5"/>
  <c r="J162" i="5"/>
  <c r="L161" i="5"/>
  <c r="L160" i="5" s="1"/>
  <c r="L157" i="5"/>
  <c r="K157" i="5"/>
  <c r="K156" i="5" s="1"/>
  <c r="K155" i="5" s="1"/>
  <c r="J157" i="5"/>
  <c r="J156" i="5" s="1"/>
  <c r="J155" i="5" s="1"/>
  <c r="I157" i="5"/>
  <c r="I156" i="5"/>
  <c r="I155" i="5"/>
  <c r="L156" i="5"/>
  <c r="L155" i="5" s="1"/>
  <c r="L153" i="5"/>
  <c r="K153" i="5"/>
  <c r="J153" i="5"/>
  <c r="J152" i="5" s="1"/>
  <c r="I153" i="5"/>
  <c r="I152" i="5"/>
  <c r="L152" i="5"/>
  <c r="K152" i="5"/>
  <c r="L149" i="5"/>
  <c r="K149" i="5"/>
  <c r="J149" i="5"/>
  <c r="I149" i="5"/>
  <c r="I148" i="5"/>
  <c r="I147" i="5"/>
  <c r="L148" i="5"/>
  <c r="K148" i="5"/>
  <c r="J148" i="5"/>
  <c r="J147" i="5" s="1"/>
  <c r="L147" i="5"/>
  <c r="K147" i="5"/>
  <c r="L144" i="5"/>
  <c r="K144" i="5"/>
  <c r="J144" i="5"/>
  <c r="I144" i="5"/>
  <c r="I143" i="5"/>
  <c r="I142" i="5"/>
  <c r="L143" i="5"/>
  <c r="K143" i="5"/>
  <c r="J143" i="5"/>
  <c r="J142" i="5" s="1"/>
  <c r="L142" i="5"/>
  <c r="K142" i="5"/>
  <c r="L139" i="5"/>
  <c r="K139" i="5"/>
  <c r="J139" i="5"/>
  <c r="J138" i="5" s="1"/>
  <c r="J137" i="5" s="1"/>
  <c r="I139" i="5"/>
  <c r="I138" i="5" s="1"/>
  <c r="I137" i="5" s="1"/>
  <c r="L138" i="5"/>
  <c r="L137" i="5" s="1"/>
  <c r="K138" i="5"/>
  <c r="K137" i="5" s="1"/>
  <c r="L135" i="5"/>
  <c r="K135" i="5"/>
  <c r="J135" i="5"/>
  <c r="J134" i="5" s="1"/>
  <c r="J133" i="5" s="1"/>
  <c r="I135" i="5"/>
  <c r="I134" i="5" s="1"/>
  <c r="I133" i="5"/>
  <c r="L134" i="5"/>
  <c r="L133" i="5" s="1"/>
  <c r="K134" i="5"/>
  <c r="K133" i="5" s="1"/>
  <c r="L131" i="5"/>
  <c r="K131" i="5"/>
  <c r="J131" i="5"/>
  <c r="J130" i="5" s="1"/>
  <c r="J129" i="5" s="1"/>
  <c r="I131" i="5"/>
  <c r="I130" i="5" s="1"/>
  <c r="I129" i="5"/>
  <c r="L130" i="5"/>
  <c r="L129" i="5" s="1"/>
  <c r="K130" i="5"/>
  <c r="K129" i="5" s="1"/>
  <c r="L127" i="5"/>
  <c r="K127" i="5"/>
  <c r="J127" i="5"/>
  <c r="J126" i="5" s="1"/>
  <c r="J125" i="5" s="1"/>
  <c r="I127" i="5"/>
  <c r="I126" i="5" s="1"/>
  <c r="I125" i="5"/>
  <c r="L126" i="5"/>
  <c r="L125" i="5" s="1"/>
  <c r="K126" i="5"/>
  <c r="K125" i="5" s="1"/>
  <c r="L123" i="5"/>
  <c r="K123" i="5"/>
  <c r="J123" i="5"/>
  <c r="J122" i="5" s="1"/>
  <c r="J121" i="5" s="1"/>
  <c r="I123" i="5"/>
  <c r="I122" i="5" s="1"/>
  <c r="I121" i="5"/>
  <c r="I115" i="5" s="1"/>
  <c r="L122" i="5"/>
  <c r="L121" i="5" s="1"/>
  <c r="K122" i="5"/>
  <c r="K121" i="5" s="1"/>
  <c r="L118" i="5"/>
  <c r="K118" i="5"/>
  <c r="J118" i="5"/>
  <c r="J117" i="5" s="1"/>
  <c r="J116" i="5" s="1"/>
  <c r="I118" i="5"/>
  <c r="I117" i="5" s="1"/>
  <c r="I116" i="5"/>
  <c r="L117" i="5"/>
  <c r="L116" i="5" s="1"/>
  <c r="K117" i="5"/>
  <c r="K116" i="5" s="1"/>
  <c r="L112" i="5"/>
  <c r="K112" i="5"/>
  <c r="K111" i="5" s="1"/>
  <c r="J112" i="5"/>
  <c r="J111" i="5" s="1"/>
  <c r="I112" i="5"/>
  <c r="I111" i="5" s="1"/>
  <c r="L111" i="5"/>
  <c r="L108" i="5"/>
  <c r="K108" i="5"/>
  <c r="J108" i="5"/>
  <c r="I108" i="5"/>
  <c r="I107" i="5"/>
  <c r="I106" i="5" s="1"/>
  <c r="L107" i="5"/>
  <c r="L106" i="5" s="1"/>
  <c r="K107" i="5"/>
  <c r="J107" i="5"/>
  <c r="L103" i="5"/>
  <c r="K103" i="5"/>
  <c r="J103" i="5"/>
  <c r="I103" i="5"/>
  <c r="I102" i="5"/>
  <c r="I101" i="5" s="1"/>
  <c r="L102" i="5"/>
  <c r="L101" i="5" s="1"/>
  <c r="K102" i="5"/>
  <c r="K101" i="5" s="1"/>
  <c r="J102" i="5"/>
  <c r="J101" i="5" s="1"/>
  <c r="L98" i="5"/>
  <c r="K98" i="5"/>
  <c r="J98" i="5"/>
  <c r="I98" i="5"/>
  <c r="I97" i="5"/>
  <c r="I96" i="5" s="1"/>
  <c r="I95" i="5"/>
  <c r="L97" i="5"/>
  <c r="L96" i="5" s="1"/>
  <c r="K97" i="5"/>
  <c r="K96" i="5" s="1"/>
  <c r="J97" i="5"/>
  <c r="J96" i="5" s="1"/>
  <c r="L91" i="5"/>
  <c r="L90" i="5" s="1"/>
  <c r="L89" i="5" s="1"/>
  <c r="L88" i="5" s="1"/>
  <c r="K91" i="5"/>
  <c r="K90" i="5" s="1"/>
  <c r="K89" i="5" s="1"/>
  <c r="J91" i="5"/>
  <c r="J90" i="5" s="1"/>
  <c r="J89" i="5" s="1"/>
  <c r="I91" i="5"/>
  <c r="I90" i="5" s="1"/>
  <c r="I89" i="5" s="1"/>
  <c r="I88" i="5" s="1"/>
  <c r="K88" i="5"/>
  <c r="J88" i="5"/>
  <c r="L86" i="5"/>
  <c r="L85" i="5" s="1"/>
  <c r="L84" i="5" s="1"/>
  <c r="K86" i="5"/>
  <c r="J86" i="5"/>
  <c r="I86" i="5"/>
  <c r="I85" i="5"/>
  <c r="I84" i="5" s="1"/>
  <c r="K85" i="5"/>
  <c r="J85" i="5"/>
  <c r="K84" i="5"/>
  <c r="J84" i="5"/>
  <c r="L80" i="5"/>
  <c r="L79" i="5" s="1"/>
  <c r="L68" i="5" s="1"/>
  <c r="L67" i="5" s="1"/>
  <c r="K80" i="5"/>
  <c r="K79" i="5" s="1"/>
  <c r="J80" i="5"/>
  <c r="I80" i="5"/>
  <c r="I79" i="5"/>
  <c r="J79" i="5"/>
  <c r="L75" i="5"/>
  <c r="L74" i="5" s="1"/>
  <c r="K75" i="5"/>
  <c r="K74" i="5" s="1"/>
  <c r="J75" i="5"/>
  <c r="J74" i="5" s="1"/>
  <c r="I75" i="5"/>
  <c r="I74" i="5"/>
  <c r="L70" i="5"/>
  <c r="K70" i="5"/>
  <c r="J70" i="5"/>
  <c r="I70" i="5"/>
  <c r="I69" i="5"/>
  <c r="L69" i="5"/>
  <c r="K69" i="5"/>
  <c r="J69" i="5"/>
  <c r="L50" i="5"/>
  <c r="K50" i="5"/>
  <c r="K49" i="5" s="1"/>
  <c r="K48" i="5" s="1"/>
  <c r="K47" i="5" s="1"/>
  <c r="J50" i="5"/>
  <c r="J49" i="5" s="1"/>
  <c r="J48" i="5" s="1"/>
  <c r="J47" i="5" s="1"/>
  <c r="I50" i="5"/>
  <c r="I49" i="5"/>
  <c r="I48" i="5"/>
  <c r="I47" i="5"/>
  <c r="L49" i="5"/>
  <c r="L48" i="5" s="1"/>
  <c r="L47" i="5" s="1"/>
  <c r="L45" i="5"/>
  <c r="L44" i="5" s="1"/>
  <c r="L43" i="5" s="1"/>
  <c r="K45" i="5"/>
  <c r="K44" i="5" s="1"/>
  <c r="K43" i="5" s="1"/>
  <c r="J45" i="5"/>
  <c r="J44" i="5" s="1"/>
  <c r="J43" i="5" s="1"/>
  <c r="I45" i="5"/>
  <c r="I44" i="5" s="1"/>
  <c r="I43" i="5" s="1"/>
  <c r="L41" i="5"/>
  <c r="K41" i="5"/>
  <c r="J41" i="5"/>
  <c r="I41" i="5"/>
  <c r="I38" i="5" s="1"/>
  <c r="I37" i="5" s="1"/>
  <c r="L39" i="5"/>
  <c r="K39" i="5"/>
  <c r="J39" i="5"/>
  <c r="I39" i="5"/>
  <c r="L38" i="5"/>
  <c r="K38" i="5"/>
  <c r="J38" i="5"/>
  <c r="J37" i="5" s="1"/>
  <c r="J36" i="5" s="1"/>
  <c r="L37" i="5"/>
  <c r="K37" i="5"/>
  <c r="K36" i="5" s="1"/>
  <c r="L367" i="4"/>
  <c r="L366" i="4" s="1"/>
  <c r="K367" i="4"/>
  <c r="K366" i="4" s="1"/>
  <c r="J367" i="4"/>
  <c r="J366" i="4" s="1"/>
  <c r="I367" i="4"/>
  <c r="I366" i="4" s="1"/>
  <c r="L364" i="4"/>
  <c r="K364" i="4"/>
  <c r="J364" i="4"/>
  <c r="I364" i="4"/>
  <c r="I363" i="4" s="1"/>
  <c r="L363" i="4"/>
  <c r="K363" i="4"/>
  <c r="J363" i="4"/>
  <c r="L361" i="4"/>
  <c r="K361" i="4"/>
  <c r="J361" i="4"/>
  <c r="I361" i="4"/>
  <c r="I360" i="4"/>
  <c r="L360" i="4"/>
  <c r="K360" i="4"/>
  <c r="J360" i="4"/>
  <c r="L357" i="4"/>
  <c r="L356" i="4" s="1"/>
  <c r="K357" i="4"/>
  <c r="K356" i="4" s="1"/>
  <c r="J357" i="4"/>
  <c r="J356" i="4" s="1"/>
  <c r="I357" i="4"/>
  <c r="I356" i="4" s="1"/>
  <c r="L353" i="4"/>
  <c r="K353" i="4"/>
  <c r="K352" i="4" s="1"/>
  <c r="J353" i="4"/>
  <c r="I353" i="4"/>
  <c r="I352" i="4"/>
  <c r="L352" i="4"/>
  <c r="J352" i="4"/>
  <c r="L349" i="4"/>
  <c r="K349" i="4"/>
  <c r="J349" i="4"/>
  <c r="I349" i="4"/>
  <c r="L348" i="4"/>
  <c r="K348" i="4"/>
  <c r="J348" i="4"/>
  <c r="I348" i="4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L339" i="4" s="1"/>
  <c r="K340" i="4"/>
  <c r="K339" i="4" s="1"/>
  <c r="J340" i="4"/>
  <c r="J339" i="4" s="1"/>
  <c r="I340" i="4"/>
  <c r="I339" i="4" s="1"/>
  <c r="L335" i="4"/>
  <c r="L334" i="4" s="1"/>
  <c r="K335" i="4"/>
  <c r="K334" i="4" s="1"/>
  <c r="J335" i="4"/>
  <c r="J334" i="4" s="1"/>
  <c r="I335" i="4"/>
  <c r="I334" i="4" s="1"/>
  <c r="L332" i="4"/>
  <c r="K332" i="4"/>
  <c r="J332" i="4"/>
  <c r="J331" i="4" s="1"/>
  <c r="I332" i="4"/>
  <c r="I331" i="4"/>
  <c r="L331" i="4"/>
  <c r="K331" i="4"/>
  <c r="L329" i="4"/>
  <c r="L328" i="4" s="1"/>
  <c r="K329" i="4"/>
  <c r="J329" i="4"/>
  <c r="I329" i="4"/>
  <c r="I328" i="4" s="1"/>
  <c r="K328" i="4"/>
  <c r="J328" i="4"/>
  <c r="L325" i="4"/>
  <c r="L324" i="4" s="1"/>
  <c r="K325" i="4"/>
  <c r="K324" i="4" s="1"/>
  <c r="J325" i="4"/>
  <c r="J324" i="4" s="1"/>
  <c r="I325" i="4"/>
  <c r="I324" i="4" s="1"/>
  <c r="L321" i="4"/>
  <c r="K321" i="4"/>
  <c r="J321" i="4"/>
  <c r="I321" i="4"/>
  <c r="L320" i="4"/>
  <c r="K320" i="4"/>
  <c r="J320" i="4"/>
  <c r="I320" i="4"/>
  <c r="L317" i="4"/>
  <c r="K317" i="4"/>
  <c r="J317" i="4"/>
  <c r="I317" i="4"/>
  <c r="I316" i="4" s="1"/>
  <c r="L316" i="4"/>
  <c r="K316" i="4"/>
  <c r="J316" i="4"/>
  <c r="L313" i="4"/>
  <c r="L307" i="4" s="1"/>
  <c r="L306" i="4" s="1"/>
  <c r="K313" i="4"/>
  <c r="K307" i="4" s="1"/>
  <c r="J313" i="4"/>
  <c r="I313" i="4"/>
  <c r="L310" i="4"/>
  <c r="K310" i="4"/>
  <c r="J310" i="4"/>
  <c r="I310" i="4"/>
  <c r="L308" i="4"/>
  <c r="K308" i="4"/>
  <c r="J308" i="4"/>
  <c r="J307" i="4" s="1"/>
  <c r="J306" i="4" s="1"/>
  <c r="I308" i="4"/>
  <c r="I307" i="4"/>
  <c r="I306" i="4" s="1"/>
  <c r="L302" i="4"/>
  <c r="L301" i="4" s="1"/>
  <c r="K302" i="4"/>
  <c r="K301" i="4" s="1"/>
  <c r="J302" i="4"/>
  <c r="J301" i="4" s="1"/>
  <c r="I302" i="4"/>
  <c r="I301" i="4" s="1"/>
  <c r="L299" i="4"/>
  <c r="K299" i="4"/>
  <c r="J299" i="4"/>
  <c r="I299" i="4"/>
  <c r="L298" i="4"/>
  <c r="K298" i="4"/>
  <c r="J298" i="4"/>
  <c r="I298" i="4"/>
  <c r="L296" i="4"/>
  <c r="L295" i="4" s="1"/>
  <c r="K296" i="4"/>
  <c r="J296" i="4"/>
  <c r="I296" i="4"/>
  <c r="I295" i="4" s="1"/>
  <c r="K295" i="4"/>
  <c r="J295" i="4"/>
  <c r="L292" i="4"/>
  <c r="L291" i="4" s="1"/>
  <c r="K292" i="4"/>
  <c r="K291" i="4" s="1"/>
  <c r="J292" i="4"/>
  <c r="J291" i="4" s="1"/>
  <c r="I292" i="4"/>
  <c r="I291" i="4" s="1"/>
  <c r="L288" i="4"/>
  <c r="K288" i="4"/>
  <c r="J288" i="4"/>
  <c r="I288" i="4"/>
  <c r="I287" i="4" s="1"/>
  <c r="L287" i="4"/>
  <c r="K287" i="4"/>
  <c r="J287" i="4"/>
  <c r="L284" i="4"/>
  <c r="L283" i="4" s="1"/>
  <c r="K284" i="4"/>
  <c r="J284" i="4"/>
  <c r="I284" i="4"/>
  <c r="I283" i="4" s="1"/>
  <c r="K283" i="4"/>
  <c r="J283" i="4"/>
  <c r="L280" i="4"/>
  <c r="K280" i="4"/>
  <c r="J280" i="4"/>
  <c r="I280" i="4"/>
  <c r="L277" i="4"/>
  <c r="K277" i="4"/>
  <c r="J277" i="4"/>
  <c r="I277" i="4"/>
  <c r="L275" i="4"/>
  <c r="K275" i="4"/>
  <c r="J275" i="4"/>
  <c r="I275" i="4"/>
  <c r="I274" i="4" s="1"/>
  <c r="I273" i="4" s="1"/>
  <c r="L274" i="4"/>
  <c r="K274" i="4"/>
  <c r="J274" i="4"/>
  <c r="L270" i="4"/>
  <c r="K270" i="4"/>
  <c r="J270" i="4"/>
  <c r="I270" i="4"/>
  <c r="I269" i="4" s="1"/>
  <c r="L269" i="4"/>
  <c r="K269" i="4"/>
  <c r="J269" i="4"/>
  <c r="L267" i="4"/>
  <c r="L266" i="4" s="1"/>
  <c r="K267" i="4"/>
  <c r="J267" i="4"/>
  <c r="I267" i="4"/>
  <c r="K266" i="4"/>
  <c r="J266" i="4"/>
  <c r="I266" i="4"/>
  <c r="L264" i="4"/>
  <c r="K264" i="4"/>
  <c r="K263" i="4" s="1"/>
  <c r="J264" i="4"/>
  <c r="J263" i="4" s="1"/>
  <c r="J241" i="4" s="1"/>
  <c r="I264" i="4"/>
  <c r="I263" i="4" s="1"/>
  <c r="L263" i="4"/>
  <c r="L260" i="4"/>
  <c r="K260" i="4"/>
  <c r="J260" i="4"/>
  <c r="I260" i="4"/>
  <c r="I259" i="4" s="1"/>
  <c r="L259" i="4"/>
  <c r="K259" i="4"/>
  <c r="J259" i="4"/>
  <c r="L256" i="4"/>
  <c r="L255" i="4" s="1"/>
  <c r="K256" i="4"/>
  <c r="J256" i="4"/>
  <c r="I256" i="4"/>
  <c r="K255" i="4"/>
  <c r="J255" i="4"/>
  <c r="I255" i="4"/>
  <c r="L252" i="4"/>
  <c r="L251" i="4" s="1"/>
  <c r="K252" i="4"/>
  <c r="K251" i="4" s="1"/>
  <c r="J252" i="4"/>
  <c r="J251" i="4" s="1"/>
  <c r="I252" i="4"/>
  <c r="I251" i="4" s="1"/>
  <c r="L248" i="4"/>
  <c r="K248" i="4"/>
  <c r="J248" i="4"/>
  <c r="I248" i="4"/>
  <c r="L245" i="4"/>
  <c r="K245" i="4"/>
  <c r="J245" i="4"/>
  <c r="I245" i="4"/>
  <c r="L243" i="4"/>
  <c r="L242" i="4" s="1"/>
  <c r="K243" i="4"/>
  <c r="J243" i="4"/>
  <c r="I243" i="4"/>
  <c r="I242" i="4"/>
  <c r="K242" i="4"/>
  <c r="J242" i="4"/>
  <c r="K241" i="4"/>
  <c r="L236" i="4"/>
  <c r="K236" i="4"/>
  <c r="J236" i="4"/>
  <c r="I236" i="4"/>
  <c r="I235" i="4"/>
  <c r="I234" i="4"/>
  <c r="L235" i="4"/>
  <c r="K235" i="4"/>
  <c r="K234" i="4" s="1"/>
  <c r="J235" i="4"/>
  <c r="J234" i="4" s="1"/>
  <c r="L234" i="4"/>
  <c r="L232" i="4"/>
  <c r="K232" i="4"/>
  <c r="J232" i="4"/>
  <c r="I232" i="4"/>
  <c r="I231" i="4"/>
  <c r="I230" i="4"/>
  <c r="L231" i="4"/>
  <c r="K231" i="4"/>
  <c r="K230" i="4" s="1"/>
  <c r="J231" i="4"/>
  <c r="J230" i="4" s="1"/>
  <c r="L230" i="4"/>
  <c r="P223" i="4"/>
  <c r="O223" i="4"/>
  <c r="N223" i="4"/>
  <c r="M223" i="4"/>
  <c r="L223" i="4"/>
  <c r="K223" i="4"/>
  <c r="K222" i="4" s="1"/>
  <c r="J223" i="4"/>
  <c r="J222" i="4" s="1"/>
  <c r="I223" i="4"/>
  <c r="I222" i="4"/>
  <c r="L222" i="4"/>
  <c r="L220" i="4"/>
  <c r="K220" i="4"/>
  <c r="K219" i="4" s="1"/>
  <c r="K218" i="4" s="1"/>
  <c r="J220" i="4"/>
  <c r="I220" i="4"/>
  <c r="I219" i="4" s="1"/>
  <c r="I218" i="4" s="1"/>
  <c r="L219" i="4"/>
  <c r="L218" i="4" s="1"/>
  <c r="J219" i="4"/>
  <c r="J218" i="4" s="1"/>
  <c r="L213" i="4"/>
  <c r="K213" i="4"/>
  <c r="K212" i="4" s="1"/>
  <c r="J213" i="4"/>
  <c r="I213" i="4"/>
  <c r="I212" i="4" s="1"/>
  <c r="I211" i="4" s="1"/>
  <c r="L212" i="4"/>
  <c r="L211" i="4" s="1"/>
  <c r="J212" i="4"/>
  <c r="J211" i="4" s="1"/>
  <c r="K211" i="4"/>
  <c r="L209" i="4"/>
  <c r="K209" i="4"/>
  <c r="J209" i="4"/>
  <c r="I209" i="4"/>
  <c r="I208" i="4" s="1"/>
  <c r="L208" i="4"/>
  <c r="K208" i="4"/>
  <c r="J208" i="4"/>
  <c r="L204" i="4"/>
  <c r="L203" i="4" s="1"/>
  <c r="K204" i="4"/>
  <c r="K203" i="4" s="1"/>
  <c r="J204" i="4"/>
  <c r="J203" i="4" s="1"/>
  <c r="I204" i="4"/>
  <c r="I203" i="4" s="1"/>
  <c r="L198" i="4"/>
  <c r="K198" i="4"/>
  <c r="J198" i="4"/>
  <c r="J197" i="4" s="1"/>
  <c r="I198" i="4"/>
  <c r="L197" i="4"/>
  <c r="K197" i="4"/>
  <c r="I197" i="4"/>
  <c r="L193" i="4"/>
  <c r="K193" i="4"/>
  <c r="J193" i="4"/>
  <c r="J192" i="4" s="1"/>
  <c r="I193" i="4"/>
  <c r="I192" i="4"/>
  <c r="L192" i="4"/>
  <c r="K192" i="4"/>
  <c r="K188" i="4" s="1"/>
  <c r="K187" i="4" s="1"/>
  <c r="L190" i="4"/>
  <c r="L189" i="4" s="1"/>
  <c r="K190" i="4"/>
  <c r="K189" i="4" s="1"/>
  <c r="J190" i="4"/>
  <c r="J189" i="4" s="1"/>
  <c r="I190" i="4"/>
  <c r="I189" i="4" s="1"/>
  <c r="L182" i="4"/>
  <c r="L181" i="4" s="1"/>
  <c r="L175" i="4" s="1"/>
  <c r="K182" i="4"/>
  <c r="J182" i="4"/>
  <c r="I182" i="4"/>
  <c r="I181" i="4"/>
  <c r="K181" i="4"/>
  <c r="J181" i="4"/>
  <c r="L177" i="4"/>
  <c r="L176" i="4" s="1"/>
  <c r="K177" i="4"/>
  <c r="K176" i="4" s="1"/>
  <c r="K175" i="4" s="1"/>
  <c r="J177" i="4"/>
  <c r="J176" i="4" s="1"/>
  <c r="I177" i="4"/>
  <c r="I176" i="4" s="1"/>
  <c r="J175" i="4"/>
  <c r="L173" i="4"/>
  <c r="L172" i="4" s="1"/>
  <c r="L171" i="4" s="1"/>
  <c r="L170" i="4" s="1"/>
  <c r="K173" i="4"/>
  <c r="K172" i="4" s="1"/>
  <c r="K171" i="4" s="1"/>
  <c r="K170" i="4" s="1"/>
  <c r="J173" i="4"/>
  <c r="J172" i="4" s="1"/>
  <c r="J171" i="4" s="1"/>
  <c r="J170" i="4" s="1"/>
  <c r="I173" i="4"/>
  <c r="I172" i="4" s="1"/>
  <c r="I171" i="4" s="1"/>
  <c r="L168" i="4"/>
  <c r="L167" i="4" s="1"/>
  <c r="K168" i="4"/>
  <c r="J168" i="4"/>
  <c r="J167" i="4" s="1"/>
  <c r="I168" i="4"/>
  <c r="I167" i="4" s="1"/>
  <c r="K167" i="4"/>
  <c r="L163" i="4"/>
  <c r="L162" i="4" s="1"/>
  <c r="L161" i="4" s="1"/>
  <c r="L160" i="4" s="1"/>
  <c r="K163" i="4"/>
  <c r="K162" i="4" s="1"/>
  <c r="J163" i="4"/>
  <c r="J162" i="4" s="1"/>
  <c r="J161" i="4" s="1"/>
  <c r="J160" i="4" s="1"/>
  <c r="I163" i="4"/>
  <c r="I162" i="4" s="1"/>
  <c r="L157" i="4"/>
  <c r="L156" i="4" s="1"/>
  <c r="L155" i="4" s="1"/>
  <c r="K157" i="4"/>
  <c r="K156" i="4" s="1"/>
  <c r="J157" i="4"/>
  <c r="I157" i="4"/>
  <c r="I156" i="4"/>
  <c r="I155" i="4" s="1"/>
  <c r="J156" i="4"/>
  <c r="J155" i="4" s="1"/>
  <c r="J141" i="4" s="1"/>
  <c r="K155" i="4"/>
  <c r="L153" i="4"/>
  <c r="L152" i="4" s="1"/>
  <c r="K153" i="4"/>
  <c r="J153" i="4"/>
  <c r="J152" i="4" s="1"/>
  <c r="I153" i="4"/>
  <c r="I152" i="4"/>
  <c r="K152" i="4"/>
  <c r="L149" i="4"/>
  <c r="L148" i="4" s="1"/>
  <c r="L147" i="4" s="1"/>
  <c r="K149" i="4"/>
  <c r="J149" i="4"/>
  <c r="J148" i="4" s="1"/>
  <c r="J147" i="4" s="1"/>
  <c r="I149" i="4"/>
  <c r="I148" i="4" s="1"/>
  <c r="I147" i="4" s="1"/>
  <c r="I141" i="4" s="1"/>
  <c r="K148" i="4"/>
  <c r="K147" i="4"/>
  <c r="L144" i="4"/>
  <c r="L143" i="4" s="1"/>
  <c r="L142" i="4" s="1"/>
  <c r="K144" i="4"/>
  <c r="J144" i="4"/>
  <c r="J143" i="4" s="1"/>
  <c r="J142" i="4" s="1"/>
  <c r="I144" i="4"/>
  <c r="I143" i="4"/>
  <c r="I142" i="4" s="1"/>
  <c r="K143" i="4"/>
  <c r="K142" i="4" s="1"/>
  <c r="L141" i="4"/>
  <c r="L139" i="4"/>
  <c r="L138" i="4" s="1"/>
  <c r="L137" i="4" s="1"/>
  <c r="K139" i="4"/>
  <c r="K138" i="4" s="1"/>
  <c r="K137" i="4" s="1"/>
  <c r="J139" i="4"/>
  <c r="J138" i="4" s="1"/>
  <c r="J137" i="4" s="1"/>
  <c r="I139" i="4"/>
  <c r="I138" i="4" s="1"/>
  <c r="I137" i="4" s="1"/>
  <c r="L135" i="4"/>
  <c r="L134" i="4" s="1"/>
  <c r="K135" i="4"/>
  <c r="K134" i="4" s="1"/>
  <c r="K133" i="4" s="1"/>
  <c r="J135" i="4"/>
  <c r="J134" i="4" s="1"/>
  <c r="I135" i="4"/>
  <c r="I134" i="4" s="1"/>
  <c r="I133" i="4" s="1"/>
  <c r="L133" i="4"/>
  <c r="J133" i="4"/>
  <c r="L131" i="4"/>
  <c r="L130" i="4" s="1"/>
  <c r="L129" i="4" s="1"/>
  <c r="K131" i="4"/>
  <c r="K130" i="4" s="1"/>
  <c r="K129" i="4" s="1"/>
  <c r="J131" i="4"/>
  <c r="J130" i="4" s="1"/>
  <c r="J129" i="4" s="1"/>
  <c r="I131" i="4"/>
  <c r="I130" i="4" s="1"/>
  <c r="I129" i="4" s="1"/>
  <c r="L127" i="4"/>
  <c r="L126" i="4" s="1"/>
  <c r="K127" i="4"/>
  <c r="K126" i="4" s="1"/>
  <c r="K125" i="4" s="1"/>
  <c r="J127" i="4"/>
  <c r="J126" i="4" s="1"/>
  <c r="I127" i="4"/>
  <c r="I126" i="4" s="1"/>
  <c r="I125" i="4" s="1"/>
  <c r="L125" i="4"/>
  <c r="J125" i="4"/>
  <c r="L123" i="4"/>
  <c r="L122" i="4" s="1"/>
  <c r="L121" i="4" s="1"/>
  <c r="L115" i="4" s="1"/>
  <c r="K123" i="4"/>
  <c r="K122" i="4" s="1"/>
  <c r="K121" i="4" s="1"/>
  <c r="K115" i="4" s="1"/>
  <c r="J123" i="4"/>
  <c r="J122" i="4" s="1"/>
  <c r="J121" i="4" s="1"/>
  <c r="I123" i="4"/>
  <c r="I122" i="4" s="1"/>
  <c r="I121" i="4" s="1"/>
  <c r="L118" i="4"/>
  <c r="L117" i="4" s="1"/>
  <c r="K118" i="4"/>
  <c r="K117" i="4" s="1"/>
  <c r="K116" i="4" s="1"/>
  <c r="J118" i="4"/>
  <c r="J117" i="4" s="1"/>
  <c r="I118" i="4"/>
  <c r="I117" i="4" s="1"/>
  <c r="I116" i="4" s="1"/>
  <c r="L116" i="4"/>
  <c r="J116" i="4"/>
  <c r="L112" i="4"/>
  <c r="L111" i="4" s="1"/>
  <c r="K112" i="4"/>
  <c r="J112" i="4"/>
  <c r="J111" i="4" s="1"/>
  <c r="I112" i="4"/>
  <c r="I111" i="4"/>
  <c r="K111" i="4"/>
  <c r="L108" i="4"/>
  <c r="L107" i="4" s="1"/>
  <c r="L106" i="4" s="1"/>
  <c r="K108" i="4"/>
  <c r="K107" i="4" s="1"/>
  <c r="J108" i="4"/>
  <c r="J107" i="4" s="1"/>
  <c r="J106" i="4" s="1"/>
  <c r="I108" i="4"/>
  <c r="I107" i="4" s="1"/>
  <c r="I106" i="4" s="1"/>
  <c r="K106" i="4"/>
  <c r="L103" i="4"/>
  <c r="L102" i="4" s="1"/>
  <c r="L101" i="4" s="1"/>
  <c r="K103" i="4"/>
  <c r="K102" i="4" s="1"/>
  <c r="K101" i="4" s="1"/>
  <c r="K95" i="4" s="1"/>
  <c r="J103" i="4"/>
  <c r="J102" i="4" s="1"/>
  <c r="J101" i="4" s="1"/>
  <c r="I103" i="4"/>
  <c r="I102" i="4" s="1"/>
  <c r="I101" i="4" s="1"/>
  <c r="L98" i="4"/>
  <c r="L97" i="4" s="1"/>
  <c r="L96" i="4" s="1"/>
  <c r="K98" i="4"/>
  <c r="K97" i="4" s="1"/>
  <c r="J98" i="4"/>
  <c r="J97" i="4" s="1"/>
  <c r="J96" i="4" s="1"/>
  <c r="I98" i="4"/>
  <c r="I97" i="4" s="1"/>
  <c r="I96" i="4" s="1"/>
  <c r="K96" i="4"/>
  <c r="L95" i="4"/>
  <c r="J95" i="4"/>
  <c r="L91" i="4"/>
  <c r="K91" i="4"/>
  <c r="K90" i="4" s="1"/>
  <c r="J91" i="4"/>
  <c r="I91" i="4"/>
  <c r="I90" i="4" s="1"/>
  <c r="I89" i="4" s="1"/>
  <c r="I88" i="4" s="1"/>
  <c r="L90" i="4"/>
  <c r="J90" i="4"/>
  <c r="J89" i="4" s="1"/>
  <c r="J88" i="4" s="1"/>
  <c r="L89" i="4"/>
  <c r="L88" i="4" s="1"/>
  <c r="K89" i="4"/>
  <c r="K88" i="4" s="1"/>
  <c r="L86" i="4"/>
  <c r="K86" i="4"/>
  <c r="J86" i="4"/>
  <c r="I86" i="4"/>
  <c r="I85" i="4" s="1"/>
  <c r="I84" i="4" s="1"/>
  <c r="L85" i="4"/>
  <c r="L84" i="4" s="1"/>
  <c r="K85" i="4"/>
  <c r="K84" i="4" s="1"/>
  <c r="J85" i="4"/>
  <c r="J84" i="4"/>
  <c r="L80" i="4"/>
  <c r="K80" i="4"/>
  <c r="J80" i="4"/>
  <c r="I80" i="4"/>
  <c r="I79" i="4" s="1"/>
  <c r="L79" i="4"/>
  <c r="K79" i="4"/>
  <c r="J79" i="4"/>
  <c r="L75" i="4"/>
  <c r="L74" i="4" s="1"/>
  <c r="K75" i="4"/>
  <c r="J75" i="4"/>
  <c r="I75" i="4"/>
  <c r="K74" i="4"/>
  <c r="J74" i="4"/>
  <c r="I74" i="4"/>
  <c r="L70" i="4"/>
  <c r="K70" i="4"/>
  <c r="K69" i="4" s="1"/>
  <c r="J70" i="4"/>
  <c r="J69" i="4" s="1"/>
  <c r="J68" i="4" s="1"/>
  <c r="J67" i="4" s="1"/>
  <c r="I70" i="4"/>
  <c r="I69" i="4" s="1"/>
  <c r="I68" i="4" s="1"/>
  <c r="I67" i="4" s="1"/>
  <c r="L69" i="4"/>
  <c r="L50" i="4"/>
  <c r="K50" i="4"/>
  <c r="K49" i="4" s="1"/>
  <c r="K48" i="4" s="1"/>
  <c r="K47" i="4" s="1"/>
  <c r="J50" i="4"/>
  <c r="I50" i="4"/>
  <c r="I49" i="4" s="1"/>
  <c r="I48" i="4" s="1"/>
  <c r="I47" i="4"/>
  <c r="L49" i="4"/>
  <c r="J49" i="4"/>
  <c r="J48" i="4" s="1"/>
  <c r="J47" i="4" s="1"/>
  <c r="L48" i="4"/>
  <c r="L47" i="4" s="1"/>
  <c r="L45" i="4"/>
  <c r="K45" i="4"/>
  <c r="J45" i="4"/>
  <c r="I45" i="4"/>
  <c r="I44" i="4" s="1"/>
  <c r="I43" i="4" s="1"/>
  <c r="L44" i="4"/>
  <c r="L43" i="4" s="1"/>
  <c r="K44" i="4"/>
  <c r="K43" i="4" s="1"/>
  <c r="J44" i="4"/>
  <c r="J43" i="4" s="1"/>
  <c r="L41" i="4"/>
  <c r="K41" i="4"/>
  <c r="J41" i="4"/>
  <c r="I41" i="4"/>
  <c r="L39" i="4"/>
  <c r="L38" i="4" s="1"/>
  <c r="L37" i="4" s="1"/>
  <c r="L36" i="4" s="1"/>
  <c r="K39" i="4"/>
  <c r="K38" i="4" s="1"/>
  <c r="K37" i="4" s="1"/>
  <c r="K36" i="4" s="1"/>
  <c r="J39" i="4"/>
  <c r="J38" i="4" s="1"/>
  <c r="J37" i="4" s="1"/>
  <c r="J36" i="4" s="1"/>
  <c r="I39" i="4"/>
  <c r="I38" i="4" s="1"/>
  <c r="I37" i="4" s="1"/>
  <c r="I36" i="4" s="1"/>
  <c r="L367" i="3"/>
  <c r="L366" i="3" s="1"/>
  <c r="K367" i="3"/>
  <c r="K366" i="3" s="1"/>
  <c r="J367" i="3"/>
  <c r="J366" i="3" s="1"/>
  <c r="I367" i="3"/>
  <c r="I366" i="3"/>
  <c r="L364" i="3"/>
  <c r="K364" i="3"/>
  <c r="J364" i="3"/>
  <c r="I364" i="3"/>
  <c r="L363" i="3"/>
  <c r="K363" i="3"/>
  <c r="J363" i="3"/>
  <c r="I363" i="3"/>
  <c r="L361" i="3"/>
  <c r="L360" i="3" s="1"/>
  <c r="K361" i="3"/>
  <c r="J361" i="3"/>
  <c r="I361" i="3"/>
  <c r="K360" i="3"/>
  <c r="J360" i="3"/>
  <c r="I360" i="3"/>
  <c r="L357" i="3"/>
  <c r="L356" i="3" s="1"/>
  <c r="K357" i="3"/>
  <c r="K356" i="3" s="1"/>
  <c r="J357" i="3"/>
  <c r="J356" i="3" s="1"/>
  <c r="I357" i="3"/>
  <c r="I356" i="3"/>
  <c r="L353" i="3"/>
  <c r="K353" i="3"/>
  <c r="J353" i="3"/>
  <c r="I353" i="3"/>
  <c r="L352" i="3"/>
  <c r="K352" i="3"/>
  <c r="J352" i="3"/>
  <c r="I352" i="3"/>
  <c r="L349" i="3"/>
  <c r="L348" i="3" s="1"/>
  <c r="K349" i="3"/>
  <c r="J349" i="3"/>
  <c r="I349" i="3"/>
  <c r="I348" i="3" s="1"/>
  <c r="K348" i="3"/>
  <c r="J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L339" i="3" s="1"/>
  <c r="K340" i="3"/>
  <c r="K339" i="3" s="1"/>
  <c r="K338" i="3" s="1"/>
  <c r="J340" i="3"/>
  <c r="J339" i="3" s="1"/>
  <c r="I340" i="3"/>
  <c r="I339" i="3"/>
  <c r="I338" i="3" s="1"/>
  <c r="L335" i="3"/>
  <c r="K335" i="3"/>
  <c r="K334" i="3" s="1"/>
  <c r="J335" i="3"/>
  <c r="J334" i="3" s="1"/>
  <c r="I335" i="3"/>
  <c r="I334" i="3"/>
  <c r="L334" i="3"/>
  <c r="L332" i="3"/>
  <c r="K332" i="3"/>
  <c r="J332" i="3"/>
  <c r="I332" i="3"/>
  <c r="I331" i="3"/>
  <c r="L331" i="3"/>
  <c r="K331" i="3"/>
  <c r="J331" i="3"/>
  <c r="L329" i="3"/>
  <c r="L328" i="3" s="1"/>
  <c r="K329" i="3"/>
  <c r="K328" i="3" s="1"/>
  <c r="J329" i="3"/>
  <c r="I329" i="3"/>
  <c r="J328" i="3"/>
  <c r="I328" i="3"/>
  <c r="L325" i="3"/>
  <c r="K325" i="3"/>
  <c r="K324" i="3" s="1"/>
  <c r="J325" i="3"/>
  <c r="J324" i="3" s="1"/>
  <c r="I325" i="3"/>
  <c r="I324" i="3"/>
  <c r="I306" i="3" s="1"/>
  <c r="I305" i="3" s="1"/>
  <c r="L324" i="3"/>
  <c r="L321" i="3"/>
  <c r="K321" i="3"/>
  <c r="J321" i="3"/>
  <c r="I321" i="3"/>
  <c r="I320" i="3"/>
  <c r="L320" i="3"/>
  <c r="K320" i="3"/>
  <c r="J320" i="3"/>
  <c r="L317" i="3"/>
  <c r="L316" i="3" s="1"/>
  <c r="K317" i="3"/>
  <c r="K316" i="3" s="1"/>
  <c r="J317" i="3"/>
  <c r="I317" i="3"/>
  <c r="I316" i="3" s="1"/>
  <c r="J316" i="3"/>
  <c r="L313" i="3"/>
  <c r="K313" i="3"/>
  <c r="J313" i="3"/>
  <c r="I313" i="3"/>
  <c r="I307" i="3" s="1"/>
  <c r="L310" i="3"/>
  <c r="L307" i="3" s="1"/>
  <c r="L306" i="3" s="1"/>
  <c r="K310" i="3"/>
  <c r="K307" i="3" s="1"/>
  <c r="K306" i="3" s="1"/>
  <c r="K305" i="3" s="1"/>
  <c r="J310" i="3"/>
  <c r="I310" i="3"/>
  <c r="L308" i="3"/>
  <c r="K308" i="3"/>
  <c r="J308" i="3"/>
  <c r="I308" i="3"/>
  <c r="J307" i="3"/>
  <c r="L302" i="3"/>
  <c r="K302" i="3"/>
  <c r="J302" i="3"/>
  <c r="I302" i="3"/>
  <c r="I301" i="3"/>
  <c r="L301" i="3"/>
  <c r="K301" i="3"/>
  <c r="J301" i="3"/>
  <c r="L299" i="3"/>
  <c r="K299" i="3"/>
  <c r="J299" i="3"/>
  <c r="I299" i="3"/>
  <c r="I298" i="3"/>
  <c r="L298" i="3"/>
  <c r="K298" i="3"/>
  <c r="J298" i="3"/>
  <c r="L296" i="3"/>
  <c r="L295" i="3" s="1"/>
  <c r="K296" i="3"/>
  <c r="K295" i="3" s="1"/>
  <c r="J296" i="3"/>
  <c r="J295" i="3" s="1"/>
  <c r="I296" i="3"/>
  <c r="I295" i="3" s="1"/>
  <c r="L292" i="3"/>
  <c r="K292" i="3"/>
  <c r="J292" i="3"/>
  <c r="I292" i="3"/>
  <c r="I291" i="3"/>
  <c r="L291" i="3"/>
  <c r="K291" i="3"/>
  <c r="J291" i="3"/>
  <c r="L288" i="3"/>
  <c r="K288" i="3"/>
  <c r="J288" i="3"/>
  <c r="I288" i="3"/>
  <c r="I287" i="3"/>
  <c r="L287" i="3"/>
  <c r="K287" i="3"/>
  <c r="J287" i="3"/>
  <c r="L284" i="3"/>
  <c r="L283" i="3" s="1"/>
  <c r="K284" i="3"/>
  <c r="K283" i="3" s="1"/>
  <c r="K273" i="3" s="1"/>
  <c r="J284" i="3"/>
  <c r="J283" i="3" s="1"/>
  <c r="J273" i="3" s="1"/>
  <c r="I284" i="3"/>
  <c r="I283" i="3" s="1"/>
  <c r="L280" i="3"/>
  <c r="K280" i="3"/>
  <c r="J280" i="3"/>
  <c r="I280" i="3"/>
  <c r="L277" i="3"/>
  <c r="K277" i="3"/>
  <c r="J277" i="3"/>
  <c r="I277" i="3"/>
  <c r="L275" i="3"/>
  <c r="K275" i="3"/>
  <c r="J275" i="3"/>
  <c r="I275" i="3"/>
  <c r="I274" i="3"/>
  <c r="L274" i="3"/>
  <c r="K274" i="3"/>
  <c r="J274" i="3"/>
  <c r="L270" i="3"/>
  <c r="L269" i="3" s="1"/>
  <c r="K270" i="3"/>
  <c r="J270" i="3"/>
  <c r="I270" i="3"/>
  <c r="I269" i="3" s="1"/>
  <c r="K269" i="3"/>
  <c r="J269" i="3"/>
  <c r="L267" i="3"/>
  <c r="K267" i="3"/>
  <c r="K266" i="3" s="1"/>
  <c r="J267" i="3"/>
  <c r="J266" i="3" s="1"/>
  <c r="I267" i="3"/>
  <c r="I266" i="3" s="1"/>
  <c r="L266" i="3"/>
  <c r="L264" i="3"/>
  <c r="K264" i="3"/>
  <c r="J264" i="3"/>
  <c r="I264" i="3"/>
  <c r="L263" i="3"/>
  <c r="K263" i="3"/>
  <c r="J263" i="3"/>
  <c r="I263" i="3"/>
  <c r="L260" i="3"/>
  <c r="L259" i="3" s="1"/>
  <c r="K260" i="3"/>
  <c r="J260" i="3"/>
  <c r="I260" i="3"/>
  <c r="I259" i="3"/>
  <c r="K259" i="3"/>
  <c r="J259" i="3"/>
  <c r="L256" i="3"/>
  <c r="L255" i="3" s="1"/>
  <c r="K256" i="3"/>
  <c r="K255" i="3" s="1"/>
  <c r="J256" i="3"/>
  <c r="J255" i="3" s="1"/>
  <c r="I256" i="3"/>
  <c r="I255" i="3"/>
  <c r="L252" i="3"/>
  <c r="K252" i="3"/>
  <c r="J252" i="3"/>
  <c r="I252" i="3"/>
  <c r="I251" i="3" s="1"/>
  <c r="L251" i="3"/>
  <c r="K251" i="3"/>
  <c r="J251" i="3"/>
  <c r="L248" i="3"/>
  <c r="K248" i="3"/>
  <c r="J248" i="3"/>
  <c r="I248" i="3"/>
  <c r="L245" i="3"/>
  <c r="K245" i="3"/>
  <c r="J245" i="3"/>
  <c r="I245" i="3"/>
  <c r="L243" i="3"/>
  <c r="L242" i="3" s="1"/>
  <c r="K243" i="3"/>
  <c r="K242" i="3" s="1"/>
  <c r="J243" i="3"/>
  <c r="J242" i="3" s="1"/>
  <c r="I243" i="3"/>
  <c r="I242" i="3" s="1"/>
  <c r="I241" i="3" s="1"/>
  <c r="I240" i="3" s="1"/>
  <c r="L236" i="3"/>
  <c r="L235" i="3" s="1"/>
  <c r="L234" i="3" s="1"/>
  <c r="K236" i="3"/>
  <c r="K235" i="3" s="1"/>
  <c r="K234" i="3" s="1"/>
  <c r="J236" i="3"/>
  <c r="I236" i="3"/>
  <c r="I235" i="3" s="1"/>
  <c r="I234" i="3" s="1"/>
  <c r="J235" i="3"/>
  <c r="J234" i="3"/>
  <c r="L232" i="3"/>
  <c r="L231" i="3" s="1"/>
  <c r="L230" i="3" s="1"/>
  <c r="K232" i="3"/>
  <c r="K231" i="3" s="1"/>
  <c r="K230" i="3" s="1"/>
  <c r="J232" i="3"/>
  <c r="I232" i="3"/>
  <c r="I231" i="3"/>
  <c r="I230" i="3" s="1"/>
  <c r="J231" i="3"/>
  <c r="J230" i="3"/>
  <c r="P223" i="3"/>
  <c r="O223" i="3"/>
  <c r="N223" i="3"/>
  <c r="M223" i="3"/>
  <c r="L223" i="3"/>
  <c r="K223" i="3"/>
  <c r="J223" i="3"/>
  <c r="I223" i="3"/>
  <c r="I222" i="3"/>
  <c r="L222" i="3"/>
  <c r="K222" i="3"/>
  <c r="J222" i="3"/>
  <c r="L220" i="3"/>
  <c r="L219" i="3" s="1"/>
  <c r="L218" i="3" s="1"/>
  <c r="K220" i="3"/>
  <c r="K219" i="3" s="1"/>
  <c r="K218" i="3" s="1"/>
  <c r="J220" i="3"/>
  <c r="J219" i="3" s="1"/>
  <c r="J218" i="3" s="1"/>
  <c r="I220" i="3"/>
  <c r="I219" i="3"/>
  <c r="I218" i="3"/>
  <c r="L213" i="3"/>
  <c r="L212" i="3" s="1"/>
  <c r="L211" i="3" s="1"/>
  <c r="K213" i="3"/>
  <c r="K212" i="3" s="1"/>
  <c r="K211" i="3" s="1"/>
  <c r="J213" i="3"/>
  <c r="I213" i="3"/>
  <c r="I212" i="3" s="1"/>
  <c r="I211" i="3" s="1"/>
  <c r="J212" i="3"/>
  <c r="J211" i="3"/>
  <c r="L209" i="3"/>
  <c r="L208" i="3" s="1"/>
  <c r="K209" i="3"/>
  <c r="K208" i="3" s="1"/>
  <c r="J209" i="3"/>
  <c r="I209" i="3"/>
  <c r="I208" i="3" s="1"/>
  <c r="J208" i="3"/>
  <c r="L204" i="3"/>
  <c r="K204" i="3"/>
  <c r="K203" i="3" s="1"/>
  <c r="J204" i="3"/>
  <c r="J203" i="3" s="1"/>
  <c r="I204" i="3"/>
  <c r="I203" i="3"/>
  <c r="L203" i="3"/>
  <c r="L198" i="3"/>
  <c r="K198" i="3"/>
  <c r="J198" i="3"/>
  <c r="I198" i="3"/>
  <c r="I197" i="3"/>
  <c r="L197" i="3"/>
  <c r="K197" i="3"/>
  <c r="J197" i="3"/>
  <c r="L193" i="3"/>
  <c r="L192" i="3" s="1"/>
  <c r="K193" i="3"/>
  <c r="K192" i="3" s="1"/>
  <c r="J193" i="3"/>
  <c r="I193" i="3"/>
  <c r="I192" i="3" s="1"/>
  <c r="J192" i="3"/>
  <c r="L190" i="3"/>
  <c r="K190" i="3"/>
  <c r="J190" i="3"/>
  <c r="J189" i="3" s="1"/>
  <c r="J188" i="3" s="1"/>
  <c r="I190" i="3"/>
  <c r="I189" i="3" s="1"/>
  <c r="L189" i="3"/>
  <c r="K189" i="3"/>
  <c r="L182" i="3"/>
  <c r="L181" i="3" s="1"/>
  <c r="K182" i="3"/>
  <c r="J182" i="3"/>
  <c r="I182" i="3"/>
  <c r="I181" i="3" s="1"/>
  <c r="K181" i="3"/>
  <c r="J181" i="3"/>
  <c r="L177" i="3"/>
  <c r="L176" i="3" s="1"/>
  <c r="L175" i="3" s="1"/>
  <c r="K177" i="3"/>
  <c r="K176" i="3" s="1"/>
  <c r="K175" i="3" s="1"/>
  <c r="J177" i="3"/>
  <c r="J176" i="3" s="1"/>
  <c r="J175" i="3" s="1"/>
  <c r="I177" i="3"/>
  <c r="I176" i="3"/>
  <c r="L173" i="3"/>
  <c r="L172" i="3" s="1"/>
  <c r="L171" i="3" s="1"/>
  <c r="K173" i="3"/>
  <c r="K172" i="3" s="1"/>
  <c r="K171" i="3" s="1"/>
  <c r="J173" i="3"/>
  <c r="J172" i="3" s="1"/>
  <c r="J171" i="3" s="1"/>
  <c r="I173" i="3"/>
  <c r="I172" i="3" s="1"/>
  <c r="I171" i="3" s="1"/>
  <c r="K170" i="3"/>
  <c r="J170" i="3"/>
  <c r="L168" i="3"/>
  <c r="L167" i="3" s="1"/>
  <c r="K168" i="3"/>
  <c r="K167" i="3" s="1"/>
  <c r="J168" i="3"/>
  <c r="I168" i="3"/>
  <c r="J167" i="3"/>
  <c r="I167" i="3"/>
  <c r="L163" i="3"/>
  <c r="L162" i="3" s="1"/>
  <c r="K163" i="3"/>
  <c r="K162" i="3" s="1"/>
  <c r="K161" i="3" s="1"/>
  <c r="J163" i="3"/>
  <c r="J162" i="3" s="1"/>
  <c r="J161" i="3" s="1"/>
  <c r="I163" i="3"/>
  <c r="I162" i="3"/>
  <c r="I161" i="3" s="1"/>
  <c r="I160" i="3" s="1"/>
  <c r="K160" i="3"/>
  <c r="J160" i="3"/>
  <c r="L157" i="3"/>
  <c r="L156" i="3" s="1"/>
  <c r="L155" i="3" s="1"/>
  <c r="K157" i="3"/>
  <c r="J157" i="3"/>
  <c r="I157" i="3"/>
  <c r="I156" i="3" s="1"/>
  <c r="I155" i="3" s="1"/>
  <c r="K156" i="3"/>
  <c r="J156" i="3"/>
  <c r="K155" i="3"/>
  <c r="J155" i="3"/>
  <c r="L153" i="3"/>
  <c r="L152" i="3" s="1"/>
  <c r="K153" i="3"/>
  <c r="J153" i="3"/>
  <c r="I153" i="3"/>
  <c r="I152" i="3"/>
  <c r="K152" i="3"/>
  <c r="J152" i="3"/>
  <c r="L149" i="3"/>
  <c r="L148" i="3" s="1"/>
  <c r="L147" i="3" s="1"/>
  <c r="K149" i="3"/>
  <c r="K148" i="3" s="1"/>
  <c r="K147" i="3" s="1"/>
  <c r="J149" i="3"/>
  <c r="J148" i="3" s="1"/>
  <c r="J147" i="3" s="1"/>
  <c r="I149" i="3"/>
  <c r="I148" i="3"/>
  <c r="I147" i="3" s="1"/>
  <c r="L144" i="3"/>
  <c r="L143" i="3" s="1"/>
  <c r="L142" i="3" s="1"/>
  <c r="L141" i="3" s="1"/>
  <c r="K144" i="3"/>
  <c r="K143" i="3" s="1"/>
  <c r="K142" i="3" s="1"/>
  <c r="K141" i="3" s="1"/>
  <c r="J144" i="3"/>
  <c r="J143" i="3" s="1"/>
  <c r="J142" i="3" s="1"/>
  <c r="J141" i="3" s="1"/>
  <c r="I144" i="3"/>
  <c r="I143" i="3" s="1"/>
  <c r="I142" i="3" s="1"/>
  <c r="I141" i="3" s="1"/>
  <c r="L139" i="3"/>
  <c r="L138" i="3" s="1"/>
  <c r="L137" i="3" s="1"/>
  <c r="K139" i="3"/>
  <c r="K138" i="3" s="1"/>
  <c r="J139" i="3"/>
  <c r="I139" i="3"/>
  <c r="J138" i="3"/>
  <c r="I138" i="3"/>
  <c r="I137" i="3" s="1"/>
  <c r="K137" i="3"/>
  <c r="J137" i="3"/>
  <c r="L135" i="3"/>
  <c r="L134" i="3" s="1"/>
  <c r="L133" i="3" s="1"/>
  <c r="K135" i="3"/>
  <c r="K134" i="3" s="1"/>
  <c r="J135" i="3"/>
  <c r="I135" i="3"/>
  <c r="J134" i="3"/>
  <c r="I134" i="3"/>
  <c r="I133" i="3" s="1"/>
  <c r="K133" i="3"/>
  <c r="J133" i="3"/>
  <c r="L131" i="3"/>
  <c r="L130" i="3" s="1"/>
  <c r="L129" i="3" s="1"/>
  <c r="K131" i="3"/>
  <c r="K130" i="3" s="1"/>
  <c r="K129" i="3" s="1"/>
  <c r="J131" i="3"/>
  <c r="I131" i="3"/>
  <c r="J130" i="3"/>
  <c r="I130" i="3"/>
  <c r="I129" i="3" s="1"/>
  <c r="J129" i="3"/>
  <c r="L127" i="3"/>
  <c r="L126" i="3" s="1"/>
  <c r="L125" i="3" s="1"/>
  <c r="K127" i="3"/>
  <c r="J127" i="3"/>
  <c r="I127" i="3"/>
  <c r="I126" i="3" s="1"/>
  <c r="I125" i="3" s="1"/>
  <c r="K126" i="3"/>
  <c r="J126" i="3"/>
  <c r="K125" i="3"/>
  <c r="J125" i="3"/>
  <c r="L123" i="3"/>
  <c r="L122" i="3" s="1"/>
  <c r="L121" i="3" s="1"/>
  <c r="K123" i="3"/>
  <c r="J123" i="3"/>
  <c r="I123" i="3"/>
  <c r="I122" i="3" s="1"/>
  <c r="I121" i="3" s="1"/>
  <c r="K122" i="3"/>
  <c r="J122" i="3"/>
  <c r="K121" i="3"/>
  <c r="J121" i="3"/>
  <c r="L118" i="3"/>
  <c r="L117" i="3" s="1"/>
  <c r="L116" i="3" s="1"/>
  <c r="L115" i="3" s="1"/>
  <c r="K118" i="3"/>
  <c r="J118" i="3"/>
  <c r="I118" i="3"/>
  <c r="I117" i="3" s="1"/>
  <c r="I116" i="3" s="1"/>
  <c r="I115" i="3" s="1"/>
  <c r="K117" i="3"/>
  <c r="J117" i="3"/>
  <c r="K116" i="3"/>
  <c r="J116" i="3"/>
  <c r="L112" i="3"/>
  <c r="K112" i="3"/>
  <c r="J112" i="3"/>
  <c r="I112" i="3"/>
  <c r="I111" i="3"/>
  <c r="L111" i="3"/>
  <c r="K111" i="3"/>
  <c r="J111" i="3"/>
  <c r="L108" i="3"/>
  <c r="L107" i="3" s="1"/>
  <c r="L106" i="3" s="1"/>
  <c r="K108" i="3"/>
  <c r="K107" i="3" s="1"/>
  <c r="K106" i="3" s="1"/>
  <c r="J108" i="3"/>
  <c r="I108" i="3"/>
  <c r="I107" i="3" s="1"/>
  <c r="J107" i="3"/>
  <c r="L103" i="3"/>
  <c r="L102" i="3" s="1"/>
  <c r="L101" i="3" s="1"/>
  <c r="K103" i="3"/>
  <c r="K102" i="3" s="1"/>
  <c r="K101" i="3" s="1"/>
  <c r="J103" i="3"/>
  <c r="J102" i="3" s="1"/>
  <c r="J101" i="3" s="1"/>
  <c r="I103" i="3"/>
  <c r="I102" i="3" s="1"/>
  <c r="I101" i="3" s="1"/>
  <c r="L98" i="3"/>
  <c r="L97" i="3" s="1"/>
  <c r="L96" i="3" s="1"/>
  <c r="L95" i="3" s="1"/>
  <c r="K98" i="3"/>
  <c r="K97" i="3" s="1"/>
  <c r="K96" i="3" s="1"/>
  <c r="K95" i="3" s="1"/>
  <c r="J98" i="3"/>
  <c r="J97" i="3" s="1"/>
  <c r="J96" i="3" s="1"/>
  <c r="I98" i="3"/>
  <c r="I97" i="3" s="1"/>
  <c r="I96" i="3" s="1"/>
  <c r="L91" i="3"/>
  <c r="L90" i="3" s="1"/>
  <c r="K91" i="3"/>
  <c r="J91" i="3"/>
  <c r="I91" i="3"/>
  <c r="I90" i="3" s="1"/>
  <c r="I89" i="3" s="1"/>
  <c r="I88" i="3" s="1"/>
  <c r="K90" i="3"/>
  <c r="J90" i="3"/>
  <c r="J89" i="3" s="1"/>
  <c r="J88" i="3" s="1"/>
  <c r="L89" i="3"/>
  <c r="L88" i="3" s="1"/>
  <c r="K89" i="3"/>
  <c r="K88" i="3" s="1"/>
  <c r="L86" i="3"/>
  <c r="K86" i="3"/>
  <c r="J86" i="3"/>
  <c r="J85" i="3" s="1"/>
  <c r="J84" i="3" s="1"/>
  <c r="I86" i="3"/>
  <c r="I85" i="3"/>
  <c r="I84" i="3"/>
  <c r="L85" i="3"/>
  <c r="L84" i="3" s="1"/>
  <c r="K85" i="3"/>
  <c r="K84" i="3" s="1"/>
  <c r="L80" i="3"/>
  <c r="K80" i="3"/>
  <c r="J80" i="3"/>
  <c r="I80" i="3"/>
  <c r="I79" i="3" s="1"/>
  <c r="L79" i="3"/>
  <c r="K79" i="3"/>
  <c r="J79" i="3"/>
  <c r="L75" i="3"/>
  <c r="L74" i="3" s="1"/>
  <c r="K75" i="3"/>
  <c r="J75" i="3"/>
  <c r="I75" i="3"/>
  <c r="I74" i="3"/>
  <c r="K74" i="3"/>
  <c r="J74" i="3"/>
  <c r="L70" i="3"/>
  <c r="L69" i="3" s="1"/>
  <c r="L68" i="3" s="1"/>
  <c r="L67" i="3" s="1"/>
  <c r="K70" i="3"/>
  <c r="K69" i="3" s="1"/>
  <c r="K68" i="3" s="1"/>
  <c r="K67" i="3" s="1"/>
  <c r="J70" i="3"/>
  <c r="J69" i="3" s="1"/>
  <c r="I70" i="3"/>
  <c r="I69" i="3" s="1"/>
  <c r="L50" i="3"/>
  <c r="L49" i="3" s="1"/>
  <c r="K50" i="3"/>
  <c r="J50" i="3"/>
  <c r="I50" i="3"/>
  <c r="I49" i="3" s="1"/>
  <c r="I48" i="3" s="1"/>
  <c r="I47" i="3" s="1"/>
  <c r="K49" i="3"/>
  <c r="J49" i="3"/>
  <c r="J48" i="3" s="1"/>
  <c r="J47" i="3" s="1"/>
  <c r="L48" i="3"/>
  <c r="L47" i="3" s="1"/>
  <c r="K48" i="3"/>
  <c r="K47" i="3" s="1"/>
  <c r="L45" i="3"/>
  <c r="L44" i="3" s="1"/>
  <c r="L43" i="3" s="1"/>
  <c r="K45" i="3"/>
  <c r="J45" i="3"/>
  <c r="I45" i="3"/>
  <c r="K44" i="3"/>
  <c r="K43" i="3" s="1"/>
  <c r="J44" i="3"/>
  <c r="J43" i="3" s="1"/>
  <c r="I44" i="3"/>
  <c r="I43" i="3" s="1"/>
  <c r="L41" i="3"/>
  <c r="K41" i="3"/>
  <c r="J41" i="3"/>
  <c r="I41" i="3"/>
  <c r="L39" i="3"/>
  <c r="K39" i="3"/>
  <c r="K38" i="3" s="1"/>
  <c r="K37" i="3" s="1"/>
  <c r="J39" i="3"/>
  <c r="J38" i="3" s="1"/>
  <c r="J37" i="3" s="1"/>
  <c r="I39" i="3"/>
  <c r="I38" i="3" s="1"/>
  <c r="I37" i="3" s="1"/>
  <c r="L38" i="3"/>
  <c r="L37" i="3" s="1"/>
  <c r="L36" i="3" s="1"/>
  <c r="K36" i="3"/>
  <c r="J36" i="3"/>
  <c r="L367" i="2"/>
  <c r="K367" i="2"/>
  <c r="J367" i="2"/>
  <c r="I367" i="2"/>
  <c r="L366" i="2"/>
  <c r="K366" i="2"/>
  <c r="J366" i="2"/>
  <c r="I366" i="2"/>
  <c r="L364" i="2"/>
  <c r="K364" i="2"/>
  <c r="J364" i="2"/>
  <c r="I364" i="2"/>
  <c r="L363" i="2"/>
  <c r="K363" i="2"/>
  <c r="J363" i="2"/>
  <c r="I363" i="2"/>
  <c r="L361" i="2"/>
  <c r="L360" i="2" s="1"/>
  <c r="K361" i="2"/>
  <c r="K360" i="2" s="1"/>
  <c r="J361" i="2"/>
  <c r="J360" i="2" s="1"/>
  <c r="I361" i="2"/>
  <c r="I360" i="2" s="1"/>
  <c r="L357" i="2"/>
  <c r="K357" i="2"/>
  <c r="J357" i="2"/>
  <c r="I357" i="2"/>
  <c r="L356" i="2"/>
  <c r="K356" i="2"/>
  <c r="J356" i="2"/>
  <c r="I356" i="2"/>
  <c r="L353" i="2"/>
  <c r="K353" i="2"/>
  <c r="J353" i="2"/>
  <c r="J352" i="2" s="1"/>
  <c r="I353" i="2"/>
  <c r="L352" i="2"/>
  <c r="K352" i="2"/>
  <c r="I352" i="2"/>
  <c r="L349" i="2"/>
  <c r="L348" i="2" s="1"/>
  <c r="K349" i="2"/>
  <c r="K348" i="2" s="1"/>
  <c r="J349" i="2"/>
  <c r="J348" i="2" s="1"/>
  <c r="I349" i="2"/>
  <c r="I348" i="2" s="1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K339" i="2"/>
  <c r="J339" i="2"/>
  <c r="I339" i="2"/>
  <c r="L335" i="2"/>
  <c r="K335" i="2"/>
  <c r="J335" i="2"/>
  <c r="I335" i="2"/>
  <c r="L334" i="2"/>
  <c r="K334" i="2"/>
  <c r="J334" i="2"/>
  <c r="I334" i="2"/>
  <c r="L332" i="2"/>
  <c r="K332" i="2"/>
  <c r="J332" i="2"/>
  <c r="J331" i="2" s="1"/>
  <c r="I332" i="2"/>
  <c r="I331" i="2" s="1"/>
  <c r="L331" i="2"/>
  <c r="K331" i="2"/>
  <c r="L329" i="2"/>
  <c r="L328" i="2" s="1"/>
  <c r="K329" i="2"/>
  <c r="K328" i="2" s="1"/>
  <c r="J329" i="2"/>
  <c r="J328" i="2" s="1"/>
  <c r="I329" i="2"/>
  <c r="I328" i="2" s="1"/>
  <c r="L325" i="2"/>
  <c r="K325" i="2"/>
  <c r="J325" i="2"/>
  <c r="I325" i="2"/>
  <c r="L324" i="2"/>
  <c r="K324" i="2"/>
  <c r="J324" i="2"/>
  <c r="I324" i="2"/>
  <c r="L321" i="2"/>
  <c r="L320" i="2" s="1"/>
  <c r="K321" i="2"/>
  <c r="J321" i="2"/>
  <c r="J320" i="2" s="1"/>
  <c r="J306" i="2" s="1"/>
  <c r="I321" i="2"/>
  <c r="I320" i="2" s="1"/>
  <c r="K320" i="2"/>
  <c r="L317" i="2"/>
  <c r="L316" i="2" s="1"/>
  <c r="K317" i="2"/>
  <c r="K316" i="2" s="1"/>
  <c r="J317" i="2"/>
  <c r="J316" i="2" s="1"/>
  <c r="I317" i="2"/>
  <c r="I316" i="2" s="1"/>
  <c r="L313" i="2"/>
  <c r="K313" i="2"/>
  <c r="J313" i="2"/>
  <c r="I313" i="2"/>
  <c r="L310" i="2"/>
  <c r="L307" i="2" s="1"/>
  <c r="L306" i="2" s="1"/>
  <c r="K310" i="2"/>
  <c r="K307" i="2" s="1"/>
  <c r="K306" i="2" s="1"/>
  <c r="J310" i="2"/>
  <c r="J307" i="2" s="1"/>
  <c r="I310" i="2"/>
  <c r="L308" i="2"/>
  <c r="K308" i="2"/>
  <c r="J308" i="2"/>
  <c r="I308" i="2"/>
  <c r="I307" i="2" s="1"/>
  <c r="L302" i="2"/>
  <c r="K302" i="2"/>
  <c r="J302" i="2"/>
  <c r="I302" i="2"/>
  <c r="I301" i="2" s="1"/>
  <c r="L301" i="2"/>
  <c r="K301" i="2"/>
  <c r="J301" i="2"/>
  <c r="L299" i="2"/>
  <c r="K299" i="2"/>
  <c r="J299" i="2"/>
  <c r="I299" i="2"/>
  <c r="L298" i="2"/>
  <c r="K298" i="2"/>
  <c r="J298" i="2"/>
  <c r="I298" i="2"/>
  <c r="L296" i="2"/>
  <c r="L295" i="2" s="1"/>
  <c r="K296" i="2"/>
  <c r="K295" i="2" s="1"/>
  <c r="J296" i="2"/>
  <c r="J295" i="2" s="1"/>
  <c r="I296" i="2"/>
  <c r="I295" i="2" s="1"/>
  <c r="L292" i="2"/>
  <c r="K292" i="2"/>
  <c r="J292" i="2"/>
  <c r="I292" i="2"/>
  <c r="I291" i="2" s="1"/>
  <c r="L291" i="2"/>
  <c r="K291" i="2"/>
  <c r="J291" i="2"/>
  <c r="L288" i="2"/>
  <c r="K288" i="2"/>
  <c r="J288" i="2"/>
  <c r="I288" i="2"/>
  <c r="L287" i="2"/>
  <c r="K287" i="2"/>
  <c r="J287" i="2"/>
  <c r="I287" i="2"/>
  <c r="L284" i="2"/>
  <c r="L283" i="2" s="1"/>
  <c r="K284" i="2"/>
  <c r="K283" i="2" s="1"/>
  <c r="K273" i="2" s="1"/>
  <c r="J284" i="2"/>
  <c r="J283" i="2" s="1"/>
  <c r="J273" i="2" s="1"/>
  <c r="I284" i="2"/>
  <c r="I283" i="2" s="1"/>
  <c r="L280" i="2"/>
  <c r="K280" i="2"/>
  <c r="J280" i="2"/>
  <c r="I280" i="2"/>
  <c r="L277" i="2"/>
  <c r="K277" i="2"/>
  <c r="J277" i="2"/>
  <c r="I277" i="2"/>
  <c r="L275" i="2"/>
  <c r="L274" i="2" s="1"/>
  <c r="L273" i="2" s="1"/>
  <c r="K275" i="2"/>
  <c r="J275" i="2"/>
  <c r="I275" i="2"/>
  <c r="K274" i="2"/>
  <c r="J274" i="2"/>
  <c r="I274" i="2"/>
  <c r="L270" i="2"/>
  <c r="L269" i="2" s="1"/>
  <c r="K270" i="2"/>
  <c r="J270" i="2"/>
  <c r="J269" i="2" s="1"/>
  <c r="I270" i="2"/>
  <c r="K269" i="2"/>
  <c r="I269" i="2"/>
  <c r="L267" i="2"/>
  <c r="L266" i="2" s="1"/>
  <c r="K267" i="2"/>
  <c r="K266" i="2" s="1"/>
  <c r="J267" i="2"/>
  <c r="J266" i="2" s="1"/>
  <c r="I267" i="2"/>
  <c r="I266" i="2" s="1"/>
  <c r="L264" i="2"/>
  <c r="K264" i="2"/>
  <c r="J264" i="2"/>
  <c r="I264" i="2"/>
  <c r="I263" i="2" s="1"/>
  <c r="L263" i="2"/>
  <c r="K263" i="2"/>
  <c r="J263" i="2"/>
  <c r="J241" i="2" s="1"/>
  <c r="L260" i="2"/>
  <c r="L259" i="2" s="1"/>
  <c r="K260" i="2"/>
  <c r="J260" i="2"/>
  <c r="I260" i="2"/>
  <c r="K259" i="2"/>
  <c r="J259" i="2"/>
  <c r="I259" i="2"/>
  <c r="L256" i="2"/>
  <c r="L255" i="2" s="1"/>
  <c r="K256" i="2"/>
  <c r="K255" i="2" s="1"/>
  <c r="K241" i="2" s="1"/>
  <c r="J256" i="2"/>
  <c r="I256" i="2"/>
  <c r="I255" i="2" s="1"/>
  <c r="I241" i="2" s="1"/>
  <c r="J255" i="2"/>
  <c r="L252" i="2"/>
  <c r="L251" i="2" s="1"/>
  <c r="K252" i="2"/>
  <c r="K251" i="2" s="1"/>
  <c r="J252" i="2"/>
  <c r="J251" i="2" s="1"/>
  <c r="I252" i="2"/>
  <c r="I251" i="2" s="1"/>
  <c r="L248" i="2"/>
  <c r="K248" i="2"/>
  <c r="J248" i="2"/>
  <c r="I248" i="2"/>
  <c r="L245" i="2"/>
  <c r="K245" i="2"/>
  <c r="J245" i="2"/>
  <c r="I245" i="2"/>
  <c r="L243" i="2"/>
  <c r="L242" i="2" s="1"/>
  <c r="K243" i="2"/>
  <c r="K242" i="2" s="1"/>
  <c r="J243" i="2"/>
  <c r="I243" i="2"/>
  <c r="I242" i="2" s="1"/>
  <c r="J242" i="2"/>
  <c r="L236" i="2"/>
  <c r="K236" i="2"/>
  <c r="K235" i="2" s="1"/>
  <c r="K234" i="2" s="1"/>
  <c r="J236" i="2"/>
  <c r="I236" i="2"/>
  <c r="L235" i="2"/>
  <c r="J235" i="2"/>
  <c r="J234" i="2" s="1"/>
  <c r="I235" i="2"/>
  <c r="I234" i="2" s="1"/>
  <c r="L234" i="2"/>
  <c r="L232" i="2"/>
  <c r="L231" i="2" s="1"/>
  <c r="K232" i="2"/>
  <c r="K231" i="2" s="1"/>
  <c r="K230" i="2" s="1"/>
  <c r="J232" i="2"/>
  <c r="I232" i="2"/>
  <c r="J231" i="2"/>
  <c r="J230" i="2" s="1"/>
  <c r="I231" i="2"/>
  <c r="I230" i="2" s="1"/>
  <c r="L230" i="2"/>
  <c r="P223" i="2"/>
  <c r="O223" i="2"/>
  <c r="N223" i="2"/>
  <c r="M223" i="2"/>
  <c r="L223" i="2"/>
  <c r="K223" i="2"/>
  <c r="J223" i="2"/>
  <c r="J222" i="2" s="1"/>
  <c r="I223" i="2"/>
  <c r="I222" i="2" s="1"/>
  <c r="L222" i="2"/>
  <c r="K222" i="2"/>
  <c r="K218" i="2" s="1"/>
  <c r="L220" i="2"/>
  <c r="L219" i="2" s="1"/>
  <c r="L218" i="2" s="1"/>
  <c r="K220" i="2"/>
  <c r="J220" i="2"/>
  <c r="I220" i="2"/>
  <c r="K219" i="2"/>
  <c r="J219" i="2"/>
  <c r="I219" i="2"/>
  <c r="L213" i="2"/>
  <c r="L212" i="2" s="1"/>
  <c r="L211" i="2" s="1"/>
  <c r="K213" i="2"/>
  <c r="K212" i="2" s="1"/>
  <c r="K211" i="2" s="1"/>
  <c r="J213" i="2"/>
  <c r="I213" i="2"/>
  <c r="J212" i="2"/>
  <c r="J211" i="2" s="1"/>
  <c r="I212" i="2"/>
  <c r="I211" i="2" s="1"/>
  <c r="L209" i="2"/>
  <c r="L208" i="2" s="1"/>
  <c r="K209" i="2"/>
  <c r="K208" i="2" s="1"/>
  <c r="J209" i="2"/>
  <c r="I209" i="2"/>
  <c r="J208" i="2"/>
  <c r="I208" i="2"/>
  <c r="L204" i="2"/>
  <c r="L203" i="2" s="1"/>
  <c r="K204" i="2"/>
  <c r="K203" i="2" s="1"/>
  <c r="J204" i="2"/>
  <c r="I204" i="2"/>
  <c r="J203" i="2"/>
  <c r="I203" i="2"/>
  <c r="L198" i="2"/>
  <c r="K198" i="2"/>
  <c r="J198" i="2"/>
  <c r="J197" i="2" s="1"/>
  <c r="I198" i="2"/>
  <c r="I197" i="2" s="1"/>
  <c r="L197" i="2"/>
  <c r="K197" i="2"/>
  <c r="L193" i="2"/>
  <c r="L192" i="2" s="1"/>
  <c r="K193" i="2"/>
  <c r="K192" i="2" s="1"/>
  <c r="J193" i="2"/>
  <c r="I193" i="2"/>
  <c r="J192" i="2"/>
  <c r="I192" i="2"/>
  <c r="I188" i="2" s="1"/>
  <c r="L190" i="2"/>
  <c r="K190" i="2"/>
  <c r="K189" i="2" s="1"/>
  <c r="J190" i="2"/>
  <c r="J189" i="2" s="1"/>
  <c r="I190" i="2"/>
  <c r="L189" i="2"/>
  <c r="I189" i="2"/>
  <c r="J188" i="2"/>
  <c r="L182" i="2"/>
  <c r="K182" i="2"/>
  <c r="J182" i="2"/>
  <c r="I182" i="2"/>
  <c r="I181" i="2" s="1"/>
  <c r="L181" i="2"/>
  <c r="K181" i="2"/>
  <c r="K175" i="2" s="1"/>
  <c r="J181" i="2"/>
  <c r="J175" i="2" s="1"/>
  <c r="L177" i="2"/>
  <c r="L176" i="2" s="1"/>
  <c r="L175" i="2" s="1"/>
  <c r="K177" i="2"/>
  <c r="K176" i="2" s="1"/>
  <c r="J177" i="2"/>
  <c r="J176" i="2" s="1"/>
  <c r="I177" i="2"/>
  <c r="I176" i="2"/>
  <c r="L173" i="2"/>
  <c r="L172" i="2" s="1"/>
  <c r="L171" i="2" s="1"/>
  <c r="L170" i="2" s="1"/>
  <c r="K173" i="2"/>
  <c r="K172" i="2" s="1"/>
  <c r="K171" i="2" s="1"/>
  <c r="J173" i="2"/>
  <c r="J172" i="2" s="1"/>
  <c r="J171" i="2" s="1"/>
  <c r="J170" i="2" s="1"/>
  <c r="I173" i="2"/>
  <c r="I172" i="2"/>
  <c r="I171" i="2" s="1"/>
  <c r="L168" i="2"/>
  <c r="K168" i="2"/>
  <c r="J168" i="2"/>
  <c r="I168" i="2"/>
  <c r="I167" i="2" s="1"/>
  <c r="L167" i="2"/>
  <c r="K167" i="2"/>
  <c r="K161" i="2" s="1"/>
  <c r="K160" i="2" s="1"/>
  <c r="J167" i="2"/>
  <c r="J161" i="2" s="1"/>
  <c r="J160" i="2" s="1"/>
  <c r="L163" i="2"/>
  <c r="L162" i="2" s="1"/>
  <c r="L161" i="2" s="1"/>
  <c r="L160" i="2" s="1"/>
  <c r="K163" i="2"/>
  <c r="K162" i="2" s="1"/>
  <c r="J163" i="2"/>
  <c r="J162" i="2" s="1"/>
  <c r="I163" i="2"/>
  <c r="I162" i="2"/>
  <c r="L157" i="2"/>
  <c r="K157" i="2"/>
  <c r="J157" i="2"/>
  <c r="I157" i="2"/>
  <c r="I156" i="2" s="1"/>
  <c r="I155" i="2" s="1"/>
  <c r="L156" i="2"/>
  <c r="L155" i="2" s="1"/>
  <c r="K156" i="2"/>
  <c r="J156" i="2"/>
  <c r="J155" i="2" s="1"/>
  <c r="K155" i="2"/>
  <c r="L153" i="2"/>
  <c r="K153" i="2"/>
  <c r="J153" i="2"/>
  <c r="I153" i="2"/>
  <c r="I152" i="2" s="1"/>
  <c r="L152" i="2"/>
  <c r="K152" i="2"/>
  <c r="J152" i="2"/>
  <c r="L149" i="2"/>
  <c r="K149" i="2"/>
  <c r="K148" i="2" s="1"/>
  <c r="J149" i="2"/>
  <c r="J148" i="2" s="1"/>
  <c r="I149" i="2"/>
  <c r="L148" i="2"/>
  <c r="I148" i="2"/>
  <c r="I147" i="2" s="1"/>
  <c r="L147" i="2"/>
  <c r="K147" i="2"/>
  <c r="J147" i="2"/>
  <c r="L144" i="2"/>
  <c r="L143" i="2" s="1"/>
  <c r="L142" i="2" s="1"/>
  <c r="L141" i="2" s="1"/>
  <c r="K144" i="2"/>
  <c r="K143" i="2" s="1"/>
  <c r="K142" i="2" s="1"/>
  <c r="K141" i="2" s="1"/>
  <c r="J144" i="2"/>
  <c r="J143" i="2" s="1"/>
  <c r="J142" i="2" s="1"/>
  <c r="J141" i="2" s="1"/>
  <c r="I144" i="2"/>
  <c r="I143" i="2"/>
  <c r="I142" i="2" s="1"/>
  <c r="L139" i="2"/>
  <c r="K139" i="2"/>
  <c r="J139" i="2"/>
  <c r="I139" i="2"/>
  <c r="I138" i="2" s="1"/>
  <c r="I137" i="2" s="1"/>
  <c r="L138" i="2"/>
  <c r="L137" i="2" s="1"/>
  <c r="K138" i="2"/>
  <c r="K137" i="2" s="1"/>
  <c r="J138" i="2"/>
  <c r="J137" i="2" s="1"/>
  <c r="L135" i="2"/>
  <c r="K135" i="2"/>
  <c r="J135" i="2"/>
  <c r="I135" i="2"/>
  <c r="I134" i="2" s="1"/>
  <c r="I133" i="2" s="1"/>
  <c r="L134" i="2"/>
  <c r="L133" i="2" s="1"/>
  <c r="K134" i="2"/>
  <c r="J134" i="2"/>
  <c r="J133" i="2" s="1"/>
  <c r="K133" i="2"/>
  <c r="L131" i="2"/>
  <c r="K131" i="2"/>
  <c r="J131" i="2"/>
  <c r="I131" i="2"/>
  <c r="I130" i="2" s="1"/>
  <c r="I129" i="2" s="1"/>
  <c r="L130" i="2"/>
  <c r="L129" i="2" s="1"/>
  <c r="K130" i="2"/>
  <c r="J130" i="2"/>
  <c r="J129" i="2" s="1"/>
  <c r="K129" i="2"/>
  <c r="L127" i="2"/>
  <c r="K127" i="2"/>
  <c r="J127" i="2"/>
  <c r="I127" i="2"/>
  <c r="I126" i="2" s="1"/>
  <c r="I125" i="2" s="1"/>
  <c r="I115" i="2" s="1"/>
  <c r="L126" i="2"/>
  <c r="L125" i="2" s="1"/>
  <c r="K126" i="2"/>
  <c r="K125" i="2" s="1"/>
  <c r="J126" i="2"/>
  <c r="J125" i="2" s="1"/>
  <c r="L123" i="2"/>
  <c r="K123" i="2"/>
  <c r="J123" i="2"/>
  <c r="I123" i="2"/>
  <c r="I122" i="2" s="1"/>
  <c r="I121" i="2" s="1"/>
  <c r="L122" i="2"/>
  <c r="L121" i="2" s="1"/>
  <c r="K122" i="2"/>
  <c r="J122" i="2"/>
  <c r="J121" i="2" s="1"/>
  <c r="K121" i="2"/>
  <c r="L118" i="2"/>
  <c r="K118" i="2"/>
  <c r="J118" i="2"/>
  <c r="I118" i="2"/>
  <c r="I117" i="2" s="1"/>
  <c r="I116" i="2" s="1"/>
  <c r="L117" i="2"/>
  <c r="L116" i="2" s="1"/>
  <c r="K117" i="2"/>
  <c r="J117" i="2"/>
  <c r="J116" i="2" s="1"/>
  <c r="K116" i="2"/>
  <c r="L112" i="2"/>
  <c r="L111" i="2" s="1"/>
  <c r="L106" i="2" s="1"/>
  <c r="K112" i="2"/>
  <c r="J112" i="2"/>
  <c r="J111" i="2" s="1"/>
  <c r="I112" i="2"/>
  <c r="K111" i="2"/>
  <c r="K106" i="2" s="1"/>
  <c r="I111" i="2"/>
  <c r="L108" i="2"/>
  <c r="K108" i="2"/>
  <c r="J108" i="2"/>
  <c r="J107" i="2" s="1"/>
  <c r="I108" i="2"/>
  <c r="I107" i="2" s="1"/>
  <c r="I106" i="2" s="1"/>
  <c r="L107" i="2"/>
  <c r="K107" i="2"/>
  <c r="L103" i="2"/>
  <c r="K103" i="2"/>
  <c r="J103" i="2"/>
  <c r="I103" i="2"/>
  <c r="I102" i="2" s="1"/>
  <c r="I101" i="2" s="1"/>
  <c r="L102" i="2"/>
  <c r="L101" i="2" s="1"/>
  <c r="K102" i="2"/>
  <c r="J102" i="2"/>
  <c r="J101" i="2" s="1"/>
  <c r="K101" i="2"/>
  <c r="L98" i="2"/>
  <c r="K98" i="2"/>
  <c r="J98" i="2"/>
  <c r="I98" i="2"/>
  <c r="I97" i="2" s="1"/>
  <c r="I96" i="2" s="1"/>
  <c r="L97" i="2"/>
  <c r="L96" i="2"/>
  <c r="L95" i="2" s="1"/>
  <c r="K97" i="2"/>
  <c r="K96" i="2" s="1"/>
  <c r="J97" i="2"/>
  <c r="J96" i="2" s="1"/>
  <c r="L91" i="2"/>
  <c r="L90" i="2" s="1"/>
  <c r="L89" i="2" s="1"/>
  <c r="K91" i="2"/>
  <c r="K90" i="2" s="1"/>
  <c r="K89" i="2" s="1"/>
  <c r="J91" i="2"/>
  <c r="J90" i="2" s="1"/>
  <c r="J89" i="2" s="1"/>
  <c r="J88" i="2" s="1"/>
  <c r="I91" i="2"/>
  <c r="I90" i="2" s="1"/>
  <c r="I89" i="2" s="1"/>
  <c r="L88" i="2"/>
  <c r="K88" i="2"/>
  <c r="I88" i="2"/>
  <c r="L86" i="2"/>
  <c r="L85" i="2" s="1"/>
  <c r="L84" i="2" s="1"/>
  <c r="K86" i="2"/>
  <c r="K85" i="2" s="1"/>
  <c r="K84" i="2" s="1"/>
  <c r="J86" i="2"/>
  <c r="J85" i="2" s="1"/>
  <c r="I86" i="2"/>
  <c r="I85" i="2"/>
  <c r="J84" i="2"/>
  <c r="I84" i="2"/>
  <c r="L80" i="2"/>
  <c r="L79" i="2" s="1"/>
  <c r="L68" i="2" s="1"/>
  <c r="L67" i="2" s="1"/>
  <c r="K80" i="2"/>
  <c r="K79" i="2" s="1"/>
  <c r="J80" i="2"/>
  <c r="I80" i="2"/>
  <c r="J79" i="2"/>
  <c r="I79" i="2"/>
  <c r="L75" i="2"/>
  <c r="L74" i="2" s="1"/>
  <c r="K75" i="2"/>
  <c r="K74" i="2" s="1"/>
  <c r="J75" i="2"/>
  <c r="J74" i="2" s="1"/>
  <c r="I75" i="2"/>
  <c r="I74" i="2" s="1"/>
  <c r="L70" i="2"/>
  <c r="L69" i="2" s="1"/>
  <c r="K70" i="2"/>
  <c r="J70" i="2"/>
  <c r="I70" i="2"/>
  <c r="I69" i="2" s="1"/>
  <c r="I68" i="2" s="1"/>
  <c r="I67" i="2" s="1"/>
  <c r="K69" i="2"/>
  <c r="K68" i="2" s="1"/>
  <c r="K67" i="2" s="1"/>
  <c r="J69" i="2"/>
  <c r="L50" i="2"/>
  <c r="L49" i="2" s="1"/>
  <c r="L48" i="2"/>
  <c r="L47" i="2" s="1"/>
  <c r="K50" i="2"/>
  <c r="K49" i="2" s="1"/>
  <c r="K48" i="2" s="1"/>
  <c r="K47" i="2" s="1"/>
  <c r="J50" i="2"/>
  <c r="I50" i="2"/>
  <c r="I49" i="2" s="1"/>
  <c r="J49" i="2"/>
  <c r="J48" i="2" s="1"/>
  <c r="I48" i="2"/>
  <c r="J47" i="2"/>
  <c r="I47" i="2"/>
  <c r="L45" i="2"/>
  <c r="L44" i="2"/>
  <c r="L43" i="2" s="1"/>
  <c r="K45" i="2"/>
  <c r="J45" i="2"/>
  <c r="J44" i="2" s="1"/>
  <c r="I45" i="2"/>
  <c r="K44" i="2"/>
  <c r="I44" i="2"/>
  <c r="K43" i="2"/>
  <c r="J43" i="2"/>
  <c r="I43" i="2"/>
  <c r="L41" i="2"/>
  <c r="K41" i="2"/>
  <c r="J41" i="2"/>
  <c r="I41" i="2"/>
  <c r="L39" i="2"/>
  <c r="L38" i="2" s="1"/>
  <c r="L37" i="2" s="1"/>
  <c r="L36" i="2" s="1"/>
  <c r="K39" i="2"/>
  <c r="J39" i="2"/>
  <c r="I39" i="2"/>
  <c r="K38" i="2"/>
  <c r="K37" i="2" s="1"/>
  <c r="K36" i="2" s="1"/>
  <c r="J38" i="2"/>
  <c r="J37" i="2" s="1"/>
  <c r="J36" i="2" s="1"/>
  <c r="I38" i="2"/>
  <c r="I37" i="2" s="1"/>
  <c r="I36" i="2" s="1"/>
  <c r="I39" i="1"/>
  <c r="J39" i="1"/>
  <c r="J38" i="1" s="1"/>
  <c r="J37" i="1" s="1"/>
  <c r="J36" i="1" s="1"/>
  <c r="K39" i="1"/>
  <c r="K38" i="1"/>
  <c r="K37" i="1" s="1"/>
  <c r="L39" i="1"/>
  <c r="L38" i="1"/>
  <c r="L37" i="1"/>
  <c r="I41" i="1"/>
  <c r="I38" i="1" s="1"/>
  <c r="I37" i="1" s="1"/>
  <c r="J41" i="1"/>
  <c r="K41" i="1"/>
  <c r="L41" i="1"/>
  <c r="I45" i="1"/>
  <c r="I44" i="1" s="1"/>
  <c r="I43" i="1" s="1"/>
  <c r="J45" i="1"/>
  <c r="J44" i="1"/>
  <c r="J43" i="1"/>
  <c r="K45" i="1"/>
  <c r="K44" i="1" s="1"/>
  <c r="K43" i="1" s="1"/>
  <c r="L45" i="1"/>
  <c r="L44" i="1"/>
  <c r="L43" i="1" s="1"/>
  <c r="I50" i="1"/>
  <c r="I49" i="1" s="1"/>
  <c r="I48" i="1" s="1"/>
  <c r="I47" i="1" s="1"/>
  <c r="J50" i="1"/>
  <c r="J49" i="1"/>
  <c r="J48" i="1"/>
  <c r="J47" i="1" s="1"/>
  <c r="K50" i="1"/>
  <c r="K49" i="1" s="1"/>
  <c r="K48" i="1" s="1"/>
  <c r="K47" i="1" s="1"/>
  <c r="L50" i="1"/>
  <c r="L49" i="1" s="1"/>
  <c r="L48" i="1" s="1"/>
  <c r="L47" i="1" s="1"/>
  <c r="I70" i="1"/>
  <c r="I69" i="1"/>
  <c r="I68" i="1"/>
  <c r="I67" i="1" s="1"/>
  <c r="J70" i="1"/>
  <c r="J69" i="1" s="1"/>
  <c r="J68" i="1" s="1"/>
  <c r="J67" i="1" s="1"/>
  <c r="K70" i="1"/>
  <c r="K69" i="1" s="1"/>
  <c r="K68" i="1" s="1"/>
  <c r="K67" i="1" s="1"/>
  <c r="L70" i="1"/>
  <c r="L69" i="1" s="1"/>
  <c r="L68" i="1" s="1"/>
  <c r="L67" i="1" s="1"/>
  <c r="I74" i="1"/>
  <c r="I75" i="1"/>
  <c r="J75" i="1"/>
  <c r="J74" i="1"/>
  <c r="K75" i="1"/>
  <c r="K74" i="1" s="1"/>
  <c r="L75" i="1"/>
  <c r="L74" i="1" s="1"/>
  <c r="I79" i="1"/>
  <c r="I80" i="1"/>
  <c r="J80" i="1"/>
  <c r="J79" i="1" s="1"/>
  <c r="K80" i="1"/>
  <c r="K79" i="1" s="1"/>
  <c r="L80" i="1"/>
  <c r="L79" i="1"/>
  <c r="I86" i="1"/>
  <c r="I85" i="1" s="1"/>
  <c r="I84" i="1" s="1"/>
  <c r="J86" i="1"/>
  <c r="J85" i="1"/>
  <c r="J84" i="1" s="1"/>
  <c r="K86" i="1"/>
  <c r="K85" i="1" s="1"/>
  <c r="K84" i="1" s="1"/>
  <c r="L86" i="1"/>
  <c r="L85" i="1"/>
  <c r="L84" i="1"/>
  <c r="I91" i="1"/>
  <c r="I90" i="1" s="1"/>
  <c r="I89" i="1" s="1"/>
  <c r="I88" i="1" s="1"/>
  <c r="J91" i="1"/>
  <c r="J90" i="1" s="1"/>
  <c r="J89" i="1" s="1"/>
  <c r="J88" i="1" s="1"/>
  <c r="K91" i="1"/>
  <c r="K90" i="1" s="1"/>
  <c r="K89" i="1" s="1"/>
  <c r="K88" i="1" s="1"/>
  <c r="L91" i="1"/>
  <c r="L90" i="1" s="1"/>
  <c r="L89" i="1" s="1"/>
  <c r="L88" i="1" s="1"/>
  <c r="I97" i="1"/>
  <c r="I96" i="1" s="1"/>
  <c r="I95" i="1" s="1"/>
  <c r="I98" i="1"/>
  <c r="J98" i="1"/>
  <c r="J97" i="1" s="1"/>
  <c r="J96" i="1" s="1"/>
  <c r="K98" i="1"/>
  <c r="K97" i="1"/>
  <c r="K96" i="1" s="1"/>
  <c r="L98" i="1"/>
  <c r="L97" i="1" s="1"/>
  <c r="L96" i="1" s="1"/>
  <c r="I103" i="1"/>
  <c r="I102" i="1"/>
  <c r="I101" i="1" s="1"/>
  <c r="J103" i="1"/>
  <c r="J102" i="1" s="1"/>
  <c r="J101" i="1" s="1"/>
  <c r="K103" i="1"/>
  <c r="K102" i="1"/>
  <c r="K101" i="1" s="1"/>
  <c r="L103" i="1"/>
  <c r="L102" i="1" s="1"/>
  <c r="L101" i="1" s="1"/>
  <c r="I108" i="1"/>
  <c r="I107" i="1" s="1"/>
  <c r="I106" i="1" s="1"/>
  <c r="J108" i="1"/>
  <c r="J107" i="1"/>
  <c r="K108" i="1"/>
  <c r="K107" i="1"/>
  <c r="L108" i="1"/>
  <c r="L107" i="1" s="1"/>
  <c r="L106" i="1" s="1"/>
  <c r="I112" i="1"/>
  <c r="I111" i="1"/>
  <c r="J112" i="1"/>
  <c r="J111" i="1" s="1"/>
  <c r="K112" i="1"/>
  <c r="K111" i="1" s="1"/>
  <c r="K106" i="1" s="1"/>
  <c r="L112" i="1"/>
  <c r="L111" i="1"/>
  <c r="I118" i="1"/>
  <c r="I117" i="1" s="1"/>
  <c r="I116" i="1" s="1"/>
  <c r="I115" i="1" s="1"/>
  <c r="J118" i="1"/>
  <c r="J117" i="1"/>
  <c r="J116" i="1" s="1"/>
  <c r="K118" i="1"/>
  <c r="K117" i="1" s="1"/>
  <c r="K116" i="1" s="1"/>
  <c r="L118" i="1"/>
  <c r="L117" i="1"/>
  <c r="L116" i="1"/>
  <c r="L115" i="1" s="1"/>
  <c r="I123" i="1"/>
  <c r="I122" i="1" s="1"/>
  <c r="I121" i="1" s="1"/>
  <c r="J123" i="1"/>
  <c r="J122" i="1"/>
  <c r="J121" i="1" s="1"/>
  <c r="K123" i="1"/>
  <c r="K122" i="1" s="1"/>
  <c r="K121" i="1" s="1"/>
  <c r="L123" i="1"/>
  <c r="L122" i="1"/>
  <c r="L121" i="1"/>
  <c r="I127" i="1"/>
  <c r="I126" i="1" s="1"/>
  <c r="I125" i="1" s="1"/>
  <c r="J127" i="1"/>
  <c r="J126" i="1"/>
  <c r="J125" i="1" s="1"/>
  <c r="K127" i="1"/>
  <c r="K126" i="1" s="1"/>
  <c r="K125" i="1" s="1"/>
  <c r="L127" i="1"/>
  <c r="L126" i="1"/>
  <c r="L125" i="1"/>
  <c r="I131" i="1"/>
  <c r="I130" i="1" s="1"/>
  <c r="I129" i="1" s="1"/>
  <c r="J131" i="1"/>
  <c r="J130" i="1"/>
  <c r="J129" i="1" s="1"/>
  <c r="K131" i="1"/>
  <c r="K130" i="1" s="1"/>
  <c r="K129" i="1" s="1"/>
  <c r="L131" i="1"/>
  <c r="L130" i="1"/>
  <c r="L129" i="1"/>
  <c r="I135" i="1"/>
  <c r="I134" i="1" s="1"/>
  <c r="I133" i="1" s="1"/>
  <c r="J135" i="1"/>
  <c r="J134" i="1"/>
  <c r="J133" i="1" s="1"/>
  <c r="K135" i="1"/>
  <c r="K134" i="1" s="1"/>
  <c r="K133" i="1" s="1"/>
  <c r="L135" i="1"/>
  <c r="L134" i="1"/>
  <c r="L133" i="1"/>
  <c r="I139" i="1"/>
  <c r="I138" i="1" s="1"/>
  <c r="I137" i="1" s="1"/>
  <c r="J139" i="1"/>
  <c r="J138" i="1"/>
  <c r="J137" i="1" s="1"/>
  <c r="K139" i="1"/>
  <c r="K138" i="1" s="1"/>
  <c r="K137" i="1" s="1"/>
  <c r="L139" i="1"/>
  <c r="L138" i="1"/>
  <c r="L137" i="1"/>
  <c r="I144" i="1"/>
  <c r="I143" i="1" s="1"/>
  <c r="I142" i="1" s="1"/>
  <c r="I141" i="1" s="1"/>
  <c r="J144" i="1"/>
  <c r="J143" i="1"/>
  <c r="J142" i="1" s="1"/>
  <c r="J141" i="1" s="1"/>
  <c r="K144" i="1"/>
  <c r="K143" i="1"/>
  <c r="K142" i="1" s="1"/>
  <c r="K141" i="1" s="1"/>
  <c r="L144" i="1"/>
  <c r="L143" i="1"/>
  <c r="L142" i="1"/>
  <c r="I149" i="1"/>
  <c r="I148" i="1" s="1"/>
  <c r="I147" i="1" s="1"/>
  <c r="J149" i="1"/>
  <c r="J148" i="1" s="1"/>
  <c r="J147" i="1" s="1"/>
  <c r="K149" i="1"/>
  <c r="K148" i="1"/>
  <c r="K147" i="1" s="1"/>
  <c r="L149" i="1"/>
  <c r="L148" i="1"/>
  <c r="L147" i="1"/>
  <c r="I153" i="1"/>
  <c r="I152" i="1" s="1"/>
  <c r="J153" i="1"/>
  <c r="J152" i="1"/>
  <c r="K153" i="1"/>
  <c r="K152" i="1"/>
  <c r="L153" i="1"/>
  <c r="L152" i="1"/>
  <c r="I157" i="1"/>
  <c r="I156" i="1"/>
  <c r="I155" i="1"/>
  <c r="J157" i="1"/>
  <c r="J156" i="1" s="1"/>
  <c r="J155" i="1" s="1"/>
  <c r="K157" i="1"/>
  <c r="K156" i="1"/>
  <c r="K155" i="1" s="1"/>
  <c r="L157" i="1"/>
  <c r="L156" i="1" s="1"/>
  <c r="L155" i="1" s="1"/>
  <c r="I163" i="1"/>
  <c r="I162" i="1"/>
  <c r="I161" i="1" s="1"/>
  <c r="I160" i="1" s="1"/>
  <c r="J163" i="1"/>
  <c r="J162" i="1"/>
  <c r="J161" i="1" s="1"/>
  <c r="J160" i="1" s="1"/>
  <c r="K163" i="1"/>
  <c r="K162" i="1"/>
  <c r="L163" i="1"/>
  <c r="L162" i="1"/>
  <c r="I168" i="1"/>
  <c r="I167" i="1"/>
  <c r="J168" i="1"/>
  <c r="J167" i="1"/>
  <c r="K168" i="1"/>
  <c r="K167" i="1" s="1"/>
  <c r="L168" i="1"/>
  <c r="L167" i="1"/>
  <c r="I173" i="1"/>
  <c r="I172" i="1"/>
  <c r="I171" i="1" s="1"/>
  <c r="J173" i="1"/>
  <c r="J172" i="1" s="1"/>
  <c r="J171" i="1" s="1"/>
  <c r="K173" i="1"/>
  <c r="K172" i="1"/>
  <c r="K171" i="1" s="1"/>
  <c r="K170" i="1" s="1"/>
  <c r="L173" i="1"/>
  <c r="L172" i="1"/>
  <c r="L171" i="1"/>
  <c r="I177" i="1"/>
  <c r="I176" i="1" s="1"/>
  <c r="I175" i="1" s="1"/>
  <c r="J177" i="1"/>
  <c r="J176" i="1" s="1"/>
  <c r="J175" i="1" s="1"/>
  <c r="K177" i="1"/>
  <c r="K176" i="1"/>
  <c r="K175" i="1" s="1"/>
  <c r="L177" i="1"/>
  <c r="L176" i="1" s="1"/>
  <c r="L175" i="1" s="1"/>
  <c r="L170" i="1" s="1"/>
  <c r="I182" i="1"/>
  <c r="I181" i="1" s="1"/>
  <c r="J182" i="1"/>
  <c r="J181" i="1"/>
  <c r="K182" i="1"/>
  <c r="K181" i="1"/>
  <c r="L182" i="1"/>
  <c r="L181" i="1"/>
  <c r="I190" i="1"/>
  <c r="I189" i="1" s="1"/>
  <c r="I188" i="1" s="1"/>
  <c r="J190" i="1"/>
  <c r="J189" i="1" s="1"/>
  <c r="J188" i="1" s="1"/>
  <c r="J187" i="1" s="1"/>
  <c r="K190" i="1"/>
  <c r="K189" i="1"/>
  <c r="L190" i="1"/>
  <c r="L189" i="1"/>
  <c r="I193" i="1"/>
  <c r="I192" i="1"/>
  <c r="J193" i="1"/>
  <c r="J192" i="1"/>
  <c r="K193" i="1"/>
  <c r="K192" i="1"/>
  <c r="K188" i="1" s="1"/>
  <c r="L193" i="1"/>
  <c r="L192" i="1" s="1"/>
  <c r="L188" i="1" s="1"/>
  <c r="I198" i="1"/>
  <c r="I197" i="1"/>
  <c r="J198" i="1"/>
  <c r="J197" i="1"/>
  <c r="K198" i="1"/>
  <c r="K197" i="1"/>
  <c r="L198" i="1"/>
  <c r="L197" i="1"/>
  <c r="I204" i="1"/>
  <c r="I203" i="1" s="1"/>
  <c r="J204" i="1"/>
  <c r="J203" i="1" s="1"/>
  <c r="K204" i="1"/>
  <c r="K203" i="1"/>
  <c r="L204" i="1"/>
  <c r="L203" i="1"/>
  <c r="I209" i="1"/>
  <c r="I208" i="1" s="1"/>
  <c r="J209" i="1"/>
  <c r="J208" i="1"/>
  <c r="K209" i="1"/>
  <c r="K208" i="1"/>
  <c r="L209" i="1"/>
  <c r="L208" i="1" s="1"/>
  <c r="I213" i="1"/>
  <c r="I212" i="1" s="1"/>
  <c r="I211" i="1" s="1"/>
  <c r="J213" i="1"/>
  <c r="J212" i="1" s="1"/>
  <c r="J211" i="1" s="1"/>
  <c r="K213" i="1"/>
  <c r="K212" i="1"/>
  <c r="K211" i="1"/>
  <c r="L213" i="1"/>
  <c r="L212" i="1" s="1"/>
  <c r="L211" i="1" s="1"/>
  <c r="I220" i="1"/>
  <c r="I219" i="1" s="1"/>
  <c r="J220" i="1"/>
  <c r="J219" i="1"/>
  <c r="K220" i="1"/>
  <c r="K219" i="1"/>
  <c r="L220" i="1"/>
  <c r="L219" i="1"/>
  <c r="I223" i="1"/>
  <c r="I222" i="1" s="1"/>
  <c r="J223" i="1"/>
  <c r="J222" i="1" s="1"/>
  <c r="J218" i="1" s="1"/>
  <c r="K223" i="1"/>
  <c r="K222" i="1" s="1"/>
  <c r="L223" i="1"/>
  <c r="L222" i="1" s="1"/>
  <c r="L218" i="1" s="1"/>
  <c r="M223" i="1"/>
  <c r="N223" i="1"/>
  <c r="O223" i="1"/>
  <c r="P223" i="1"/>
  <c r="I232" i="1"/>
  <c r="I231" i="1" s="1"/>
  <c r="I230" i="1" s="1"/>
  <c r="J232" i="1"/>
  <c r="J231" i="1"/>
  <c r="J230" i="1" s="1"/>
  <c r="K232" i="1"/>
  <c r="K231" i="1" s="1"/>
  <c r="K230" i="1" s="1"/>
  <c r="L232" i="1"/>
  <c r="L231" i="1"/>
  <c r="L230" i="1" s="1"/>
  <c r="I236" i="1"/>
  <c r="I235" i="1"/>
  <c r="I234" i="1" s="1"/>
  <c r="J236" i="1"/>
  <c r="J235" i="1"/>
  <c r="J234" i="1" s="1"/>
  <c r="K236" i="1"/>
  <c r="K235" i="1" s="1"/>
  <c r="K234" i="1" s="1"/>
  <c r="L236" i="1"/>
  <c r="L235" i="1"/>
  <c r="L234" i="1" s="1"/>
  <c r="I243" i="1"/>
  <c r="I242" i="1" s="1"/>
  <c r="J243" i="1"/>
  <c r="J242" i="1" s="1"/>
  <c r="K243" i="1"/>
  <c r="K242" i="1" s="1"/>
  <c r="L243" i="1"/>
  <c r="L242" i="1" s="1"/>
  <c r="I245" i="1"/>
  <c r="J245" i="1"/>
  <c r="K245" i="1"/>
  <c r="L245" i="1"/>
  <c r="I248" i="1"/>
  <c r="J248" i="1"/>
  <c r="K248" i="1"/>
  <c r="L248" i="1"/>
  <c r="I252" i="1"/>
  <c r="I251" i="1" s="1"/>
  <c r="J252" i="1"/>
  <c r="J251" i="1" s="1"/>
  <c r="K252" i="1"/>
  <c r="K251" i="1"/>
  <c r="L252" i="1"/>
  <c r="L251" i="1" s="1"/>
  <c r="I256" i="1"/>
  <c r="I255" i="1" s="1"/>
  <c r="J256" i="1"/>
  <c r="J255" i="1" s="1"/>
  <c r="K256" i="1"/>
  <c r="K255" i="1" s="1"/>
  <c r="L256" i="1"/>
  <c r="L255" i="1" s="1"/>
  <c r="I260" i="1"/>
  <c r="I259" i="1" s="1"/>
  <c r="J260" i="1"/>
  <c r="J259" i="1" s="1"/>
  <c r="K260" i="1"/>
  <c r="K259" i="1" s="1"/>
  <c r="L260" i="1"/>
  <c r="L259" i="1" s="1"/>
  <c r="I263" i="1"/>
  <c r="I264" i="1"/>
  <c r="J264" i="1"/>
  <c r="J263" i="1" s="1"/>
  <c r="K264" i="1"/>
  <c r="K263" i="1"/>
  <c r="L264" i="1"/>
  <c r="L263" i="1" s="1"/>
  <c r="I267" i="1"/>
  <c r="I266" i="1" s="1"/>
  <c r="J267" i="1"/>
  <c r="J266" i="1" s="1"/>
  <c r="K267" i="1"/>
  <c r="K266" i="1" s="1"/>
  <c r="L267" i="1"/>
  <c r="L266" i="1" s="1"/>
  <c r="I270" i="1"/>
  <c r="I269" i="1"/>
  <c r="J270" i="1"/>
  <c r="J269" i="1" s="1"/>
  <c r="K270" i="1"/>
  <c r="K269" i="1" s="1"/>
  <c r="L270" i="1"/>
  <c r="L269" i="1" s="1"/>
  <c r="I275" i="1"/>
  <c r="I274" i="1" s="1"/>
  <c r="J275" i="1"/>
  <c r="J274" i="1" s="1"/>
  <c r="K275" i="1"/>
  <c r="K274" i="1"/>
  <c r="K273" i="1" s="1"/>
  <c r="L275" i="1"/>
  <c r="L274" i="1" s="1"/>
  <c r="I277" i="1"/>
  <c r="J277" i="1"/>
  <c r="K277" i="1"/>
  <c r="L277" i="1"/>
  <c r="I280" i="1"/>
  <c r="J280" i="1"/>
  <c r="K280" i="1"/>
  <c r="L280" i="1"/>
  <c r="I284" i="1"/>
  <c r="I283" i="1"/>
  <c r="J284" i="1"/>
  <c r="J283" i="1" s="1"/>
  <c r="K284" i="1"/>
  <c r="K283" i="1" s="1"/>
  <c r="L284" i="1"/>
  <c r="L283" i="1" s="1"/>
  <c r="I288" i="1"/>
  <c r="I287" i="1" s="1"/>
  <c r="J288" i="1"/>
  <c r="J287" i="1" s="1"/>
  <c r="K288" i="1"/>
  <c r="K287" i="1"/>
  <c r="L288" i="1"/>
  <c r="L287" i="1" s="1"/>
  <c r="I292" i="1"/>
  <c r="I291" i="1" s="1"/>
  <c r="J292" i="1"/>
  <c r="J291" i="1" s="1"/>
  <c r="K292" i="1"/>
  <c r="K291" i="1" s="1"/>
  <c r="L292" i="1"/>
  <c r="L291" i="1" s="1"/>
  <c r="I296" i="1"/>
  <c r="I295" i="1"/>
  <c r="J296" i="1"/>
  <c r="J295" i="1" s="1"/>
  <c r="K296" i="1"/>
  <c r="K295" i="1" s="1"/>
  <c r="L296" i="1"/>
  <c r="L295" i="1" s="1"/>
  <c r="I299" i="1"/>
  <c r="I298" i="1" s="1"/>
  <c r="J299" i="1"/>
  <c r="J298" i="1" s="1"/>
  <c r="K299" i="1"/>
  <c r="K298" i="1"/>
  <c r="L299" i="1"/>
  <c r="L298" i="1" s="1"/>
  <c r="I302" i="1"/>
  <c r="I301" i="1" s="1"/>
  <c r="J302" i="1"/>
  <c r="J301" i="1" s="1"/>
  <c r="K302" i="1"/>
  <c r="K301" i="1" s="1"/>
  <c r="L302" i="1"/>
  <c r="L301" i="1" s="1"/>
  <c r="I308" i="1"/>
  <c r="I307" i="1"/>
  <c r="J308" i="1"/>
  <c r="J307" i="1" s="1"/>
  <c r="K308" i="1"/>
  <c r="K307" i="1" s="1"/>
  <c r="L308" i="1"/>
  <c r="L307" i="1" s="1"/>
  <c r="I310" i="1"/>
  <c r="J310" i="1"/>
  <c r="K310" i="1"/>
  <c r="L310" i="1"/>
  <c r="I313" i="1"/>
  <c r="J313" i="1"/>
  <c r="K313" i="1"/>
  <c r="L313" i="1"/>
  <c r="I317" i="1"/>
  <c r="I316" i="1" s="1"/>
  <c r="J317" i="1"/>
  <c r="J316" i="1" s="1"/>
  <c r="K317" i="1"/>
  <c r="K316" i="1" s="1"/>
  <c r="L317" i="1"/>
  <c r="L316" i="1" s="1"/>
  <c r="I321" i="1"/>
  <c r="I320" i="1"/>
  <c r="J321" i="1"/>
  <c r="J320" i="1" s="1"/>
  <c r="K321" i="1"/>
  <c r="K320" i="1" s="1"/>
  <c r="L321" i="1"/>
  <c r="L320" i="1" s="1"/>
  <c r="I325" i="1"/>
  <c r="I324" i="1" s="1"/>
  <c r="J325" i="1"/>
  <c r="J324" i="1" s="1"/>
  <c r="K325" i="1"/>
  <c r="K324" i="1"/>
  <c r="L325" i="1"/>
  <c r="L324" i="1" s="1"/>
  <c r="I329" i="1"/>
  <c r="I328" i="1" s="1"/>
  <c r="J329" i="1"/>
  <c r="J328" i="1" s="1"/>
  <c r="K329" i="1"/>
  <c r="K328" i="1" s="1"/>
  <c r="L329" i="1"/>
  <c r="L328" i="1" s="1"/>
  <c r="I332" i="1"/>
  <c r="I331" i="1"/>
  <c r="J332" i="1"/>
  <c r="J331" i="1" s="1"/>
  <c r="K332" i="1"/>
  <c r="K331" i="1" s="1"/>
  <c r="L332" i="1"/>
  <c r="L331" i="1" s="1"/>
  <c r="I335" i="1"/>
  <c r="I334" i="1" s="1"/>
  <c r="J335" i="1"/>
  <c r="J334" i="1" s="1"/>
  <c r="K335" i="1"/>
  <c r="K334" i="1"/>
  <c r="L335" i="1"/>
  <c r="L334" i="1" s="1"/>
  <c r="I340" i="1"/>
  <c r="I339" i="1" s="1"/>
  <c r="J340" i="1"/>
  <c r="J339" i="1" s="1"/>
  <c r="K340" i="1"/>
  <c r="K339" i="1" s="1"/>
  <c r="L340" i="1"/>
  <c r="L339" i="1" s="1"/>
  <c r="M340" i="1"/>
  <c r="N340" i="1"/>
  <c r="O340" i="1"/>
  <c r="P340" i="1"/>
  <c r="I342" i="1"/>
  <c r="J342" i="1"/>
  <c r="K342" i="1"/>
  <c r="L342" i="1"/>
  <c r="I345" i="1"/>
  <c r="J345" i="1"/>
  <c r="K345" i="1"/>
  <c r="L345" i="1"/>
  <c r="I349" i="1"/>
  <c r="I348" i="1"/>
  <c r="J349" i="1"/>
  <c r="J348" i="1" s="1"/>
  <c r="K349" i="1"/>
  <c r="K348" i="1" s="1"/>
  <c r="L349" i="1"/>
  <c r="L348" i="1" s="1"/>
  <c r="I353" i="1"/>
  <c r="I352" i="1" s="1"/>
  <c r="J353" i="1"/>
  <c r="J352" i="1" s="1"/>
  <c r="K353" i="1"/>
  <c r="K352" i="1"/>
  <c r="L353" i="1"/>
  <c r="L352" i="1" s="1"/>
  <c r="I357" i="1"/>
  <c r="I356" i="1" s="1"/>
  <c r="J357" i="1"/>
  <c r="J356" i="1" s="1"/>
  <c r="K357" i="1"/>
  <c r="K356" i="1" s="1"/>
  <c r="L357" i="1"/>
  <c r="L356" i="1" s="1"/>
  <c r="I361" i="1"/>
  <c r="I360" i="1"/>
  <c r="J361" i="1"/>
  <c r="J360" i="1" s="1"/>
  <c r="K361" i="1"/>
  <c r="K360" i="1" s="1"/>
  <c r="L361" i="1"/>
  <c r="L360" i="1" s="1"/>
  <c r="I364" i="1"/>
  <c r="I363" i="1" s="1"/>
  <c r="J364" i="1"/>
  <c r="J363" i="1" s="1"/>
  <c r="K364" i="1"/>
  <c r="K363" i="1"/>
  <c r="L364" i="1"/>
  <c r="L363" i="1" s="1"/>
  <c r="I367" i="1"/>
  <c r="I366" i="1" s="1"/>
  <c r="J367" i="1"/>
  <c r="J366" i="1" s="1"/>
  <c r="K367" i="1"/>
  <c r="K366" i="1" s="1"/>
  <c r="L367" i="1"/>
  <c r="L366" i="1" s="1"/>
  <c r="I68" i="9"/>
  <c r="I67" i="9"/>
  <c r="I115" i="9"/>
  <c r="I175" i="9"/>
  <c r="I170" i="9"/>
  <c r="I218" i="9"/>
  <c r="I141" i="9"/>
  <c r="I161" i="7"/>
  <c r="I160" i="7"/>
  <c r="I338" i="7"/>
  <c r="I141" i="7"/>
  <c r="I218" i="7"/>
  <c r="I241" i="7"/>
  <c r="I68" i="7"/>
  <c r="I67" i="7"/>
  <c r="I95" i="7"/>
  <c r="I188" i="7"/>
  <c r="I187" i="7"/>
  <c r="I141" i="6"/>
  <c r="I175" i="6"/>
  <c r="I170" i="6"/>
  <c r="I68" i="6"/>
  <c r="I67" i="6"/>
  <c r="I241" i="6"/>
  <c r="I95" i="6"/>
  <c r="I115" i="6"/>
  <c r="I161" i="5"/>
  <c r="I160" i="5"/>
  <c r="I36" i="5"/>
  <c r="I141" i="5"/>
  <c r="I273" i="5"/>
  <c r="I68" i="5"/>
  <c r="I67" i="5"/>
  <c r="I188" i="5"/>
  <c r="I187" i="5"/>
  <c r="I338" i="5"/>
  <c r="I161" i="4"/>
  <c r="I160" i="4" s="1"/>
  <c r="I241" i="4"/>
  <c r="I240" i="4"/>
  <c r="I175" i="4"/>
  <c r="I95" i="4"/>
  <c r="I115" i="4"/>
  <c r="I170" i="4"/>
  <c r="I338" i="4"/>
  <c r="I305" i="4" s="1"/>
  <c r="I273" i="3"/>
  <c r="I106" i="3"/>
  <c r="I95" i="3" s="1"/>
  <c r="I36" i="3"/>
  <c r="I188" i="3"/>
  <c r="I187" i="3"/>
  <c r="L161" i="1"/>
  <c r="L160" i="1" s="1"/>
  <c r="L338" i="1" l="1"/>
  <c r="J273" i="1"/>
  <c r="L187" i="1"/>
  <c r="K36" i="1"/>
  <c r="K338" i="1"/>
  <c r="I273" i="1"/>
  <c r="K187" i="1"/>
  <c r="I170" i="3"/>
  <c r="L241" i="1"/>
  <c r="I338" i="1"/>
  <c r="K241" i="1"/>
  <c r="K240" i="1" s="1"/>
  <c r="J95" i="3"/>
  <c r="L306" i="1"/>
  <c r="L305" i="1" s="1"/>
  <c r="J241" i="1"/>
  <c r="J240" i="1" s="1"/>
  <c r="K306" i="1"/>
  <c r="I241" i="1"/>
  <c r="K218" i="1"/>
  <c r="L95" i="1"/>
  <c r="K95" i="2"/>
  <c r="L305" i="3"/>
  <c r="J305" i="2"/>
  <c r="I35" i="5"/>
  <c r="I370" i="5" s="1"/>
  <c r="L305" i="2"/>
  <c r="J338" i="1"/>
  <c r="J306" i="1"/>
  <c r="J170" i="1"/>
  <c r="K161" i="1"/>
  <c r="K160" i="1" s="1"/>
  <c r="K95" i="1"/>
  <c r="J240" i="2"/>
  <c r="I186" i="3"/>
  <c r="I306" i="1"/>
  <c r="I305" i="1" s="1"/>
  <c r="I170" i="1"/>
  <c r="K115" i="1"/>
  <c r="I240" i="6"/>
  <c r="J115" i="1"/>
  <c r="J106" i="1"/>
  <c r="J95" i="1" s="1"/>
  <c r="J35" i="1" s="1"/>
  <c r="I36" i="1"/>
  <c r="L35" i="2"/>
  <c r="K170" i="2"/>
  <c r="I186" i="5"/>
  <c r="L273" i="1"/>
  <c r="I218" i="1"/>
  <c r="I187" i="1" s="1"/>
  <c r="L141" i="1"/>
  <c r="L36" i="1"/>
  <c r="L35" i="1" s="1"/>
  <c r="K240" i="2"/>
  <c r="I35" i="4"/>
  <c r="L188" i="2"/>
  <c r="L187" i="2" s="1"/>
  <c r="K68" i="4"/>
  <c r="K67" i="4" s="1"/>
  <c r="K35" i="4" s="1"/>
  <c r="K370" i="4" s="1"/>
  <c r="J68" i="2"/>
  <c r="J67" i="2" s="1"/>
  <c r="J35" i="2" s="1"/>
  <c r="J338" i="3"/>
  <c r="K187" i="5"/>
  <c r="J306" i="6"/>
  <c r="I95" i="2"/>
  <c r="L170" i="5"/>
  <c r="K305" i="5"/>
  <c r="L241" i="2"/>
  <c r="L240" i="2" s="1"/>
  <c r="K188" i="2"/>
  <c r="K187" i="2" s="1"/>
  <c r="I338" i="2"/>
  <c r="J35" i="3"/>
  <c r="L338" i="3"/>
  <c r="L305" i="5"/>
  <c r="K338" i="5"/>
  <c r="I218" i="2"/>
  <c r="I187" i="2" s="1"/>
  <c r="I306" i="2"/>
  <c r="J338" i="2"/>
  <c r="L161" i="3"/>
  <c r="L160" i="3" s="1"/>
  <c r="L35" i="3" s="1"/>
  <c r="L273" i="3"/>
  <c r="J106" i="5"/>
  <c r="J95" i="5" s="1"/>
  <c r="J35" i="5" s="1"/>
  <c r="K115" i="2"/>
  <c r="K35" i="2" s="1"/>
  <c r="J218" i="2"/>
  <c r="J187" i="2" s="1"/>
  <c r="J186" i="2" s="1"/>
  <c r="K338" i="2"/>
  <c r="K305" i="2" s="1"/>
  <c r="J106" i="3"/>
  <c r="L170" i="3"/>
  <c r="L188" i="5"/>
  <c r="L187" i="5" s="1"/>
  <c r="J115" i="2"/>
  <c r="I161" i="2"/>
  <c r="I160" i="2" s="1"/>
  <c r="I175" i="2"/>
  <c r="I170" i="2" s="1"/>
  <c r="L338" i="2"/>
  <c r="I175" i="3"/>
  <c r="J241" i="3"/>
  <c r="J240" i="3" s="1"/>
  <c r="J106" i="2"/>
  <c r="J115" i="3"/>
  <c r="K188" i="3"/>
  <c r="K187" i="3" s="1"/>
  <c r="K241" i="3"/>
  <c r="K240" i="3" s="1"/>
  <c r="J306" i="3"/>
  <c r="J305" i="3" s="1"/>
  <c r="J338" i="4"/>
  <c r="J305" i="4" s="1"/>
  <c r="L115" i="2"/>
  <c r="I273" i="2"/>
  <c r="I240" i="2" s="1"/>
  <c r="I68" i="3"/>
  <c r="I67" i="3" s="1"/>
  <c r="I35" i="3" s="1"/>
  <c r="I370" i="3" s="1"/>
  <c r="K115" i="3"/>
  <c r="K35" i="3" s="1"/>
  <c r="L188" i="3"/>
  <c r="L187" i="3" s="1"/>
  <c r="L241" i="3"/>
  <c r="J95" i="2"/>
  <c r="J187" i="3"/>
  <c r="I141" i="2"/>
  <c r="J68" i="3"/>
  <c r="J67" i="3" s="1"/>
  <c r="L68" i="4"/>
  <c r="L67" i="4" s="1"/>
  <c r="L35" i="4" s="1"/>
  <c r="J115" i="4"/>
  <c r="J35" i="4" s="1"/>
  <c r="K161" i="4"/>
  <c r="K160" i="4" s="1"/>
  <c r="K187" i="9"/>
  <c r="K338" i="4"/>
  <c r="K106" i="5"/>
  <c r="K95" i="5" s="1"/>
  <c r="K115" i="5"/>
  <c r="J306" i="5"/>
  <c r="J305" i="5" s="1"/>
  <c r="L306" i="6"/>
  <c r="K141" i="4"/>
  <c r="L338" i="4"/>
  <c r="L305" i="4" s="1"/>
  <c r="L115" i="5"/>
  <c r="J241" i="5"/>
  <c r="L106" i="9"/>
  <c r="L95" i="9" s="1"/>
  <c r="L35" i="9" s="1"/>
  <c r="K241" i="5"/>
  <c r="K240" i="5" s="1"/>
  <c r="L241" i="5"/>
  <c r="L240" i="5" s="1"/>
  <c r="J36" i="6"/>
  <c r="I273" i="7"/>
  <c r="I240" i="7" s="1"/>
  <c r="J273" i="4"/>
  <c r="J240" i="4" s="1"/>
  <c r="J115" i="5"/>
  <c r="I241" i="5"/>
  <c r="I240" i="5" s="1"/>
  <c r="K36" i="6"/>
  <c r="I188" i="4"/>
  <c r="I187" i="4" s="1"/>
  <c r="I186" i="4" s="1"/>
  <c r="K273" i="4"/>
  <c r="K240" i="4" s="1"/>
  <c r="K186" i="4" s="1"/>
  <c r="J175" i="5"/>
  <c r="J170" i="5" s="1"/>
  <c r="L36" i="6"/>
  <c r="L35" i="6" s="1"/>
  <c r="J68" i="6"/>
  <c r="J67" i="6" s="1"/>
  <c r="L187" i="7"/>
  <c r="J188" i="4"/>
  <c r="J187" i="4" s="1"/>
  <c r="L241" i="4"/>
  <c r="L240" i="4" s="1"/>
  <c r="L273" i="4"/>
  <c r="L36" i="5"/>
  <c r="K141" i="5"/>
  <c r="K175" i="5"/>
  <c r="K170" i="5" s="1"/>
  <c r="J273" i="5"/>
  <c r="J305" i="7"/>
  <c r="J68" i="5"/>
  <c r="J67" i="5" s="1"/>
  <c r="L141" i="5"/>
  <c r="J161" i="5"/>
  <c r="J160" i="5" s="1"/>
  <c r="L175" i="5"/>
  <c r="K273" i="5"/>
  <c r="I307" i="5"/>
  <c r="I306" i="5" s="1"/>
  <c r="I305" i="5" s="1"/>
  <c r="L188" i="4"/>
  <c r="L187" i="4" s="1"/>
  <c r="K306" i="4"/>
  <c r="K305" i="4" s="1"/>
  <c r="K68" i="5"/>
  <c r="K67" i="5" s="1"/>
  <c r="L95" i="5"/>
  <c r="J141" i="5"/>
  <c r="K161" i="5"/>
  <c r="K160" i="5" s="1"/>
  <c r="I175" i="5"/>
  <c r="I170" i="5" s="1"/>
  <c r="L273" i="5"/>
  <c r="I306" i="6"/>
  <c r="I305" i="6" s="1"/>
  <c r="J36" i="7"/>
  <c r="K115" i="7"/>
  <c r="K141" i="7"/>
  <c r="J188" i="7"/>
  <c r="J187" i="7" s="1"/>
  <c r="J273" i="7"/>
  <c r="J240" i="7" s="1"/>
  <c r="L170" i="9"/>
  <c r="J240" i="6"/>
  <c r="J338" i="6"/>
  <c r="K68" i="7"/>
  <c r="K67" i="7" s="1"/>
  <c r="L115" i="7"/>
  <c r="L141" i="7"/>
  <c r="K187" i="7"/>
  <c r="L240" i="9"/>
  <c r="I306" i="9"/>
  <c r="J106" i="6"/>
  <c r="J95" i="6" s="1"/>
  <c r="K338" i="6"/>
  <c r="K35" i="7"/>
  <c r="J175" i="9"/>
  <c r="J306" i="9"/>
  <c r="J305" i="9" s="1"/>
  <c r="K306" i="6"/>
  <c r="L338" i="6"/>
  <c r="J68" i="7"/>
  <c r="J67" i="7" s="1"/>
  <c r="I306" i="7"/>
  <c r="I305" i="7" s="1"/>
  <c r="K95" i="9"/>
  <c r="K35" i="9" s="1"/>
  <c r="K306" i="9"/>
  <c r="K305" i="9" s="1"/>
  <c r="I338" i="9"/>
  <c r="K115" i="6"/>
  <c r="L218" i="6"/>
  <c r="I36" i="7"/>
  <c r="J218" i="7"/>
  <c r="J338" i="7"/>
  <c r="K115" i="9"/>
  <c r="K141" i="9"/>
  <c r="I273" i="9"/>
  <c r="I240" i="9" s="1"/>
  <c r="L306" i="9"/>
  <c r="L305" i="9" s="1"/>
  <c r="J188" i="6"/>
  <c r="J187" i="6" s="1"/>
  <c r="L68" i="7"/>
  <c r="L67" i="7" s="1"/>
  <c r="L35" i="7" s="1"/>
  <c r="J170" i="7"/>
  <c r="K241" i="7"/>
  <c r="K306" i="7"/>
  <c r="K338" i="7"/>
  <c r="I188" i="9"/>
  <c r="I187" i="9" s="1"/>
  <c r="J273" i="9"/>
  <c r="J240" i="9" s="1"/>
  <c r="J115" i="6"/>
  <c r="K188" i="6"/>
  <c r="K187" i="6" s="1"/>
  <c r="L161" i="7"/>
  <c r="L160" i="7" s="1"/>
  <c r="L241" i="7"/>
  <c r="K273" i="7"/>
  <c r="L338" i="7"/>
  <c r="L305" i="7" s="1"/>
  <c r="I106" i="9"/>
  <c r="I95" i="9" s="1"/>
  <c r="I35" i="9" s="1"/>
  <c r="J115" i="9"/>
  <c r="L141" i="9"/>
  <c r="J187" i="9"/>
  <c r="K273" i="9"/>
  <c r="K240" i="9" s="1"/>
  <c r="K338" i="9"/>
  <c r="L188" i="6"/>
  <c r="J95" i="7"/>
  <c r="I170" i="7"/>
  <c r="L273" i="7"/>
  <c r="I161" i="9"/>
  <c r="I160" i="9" s="1"/>
  <c r="K218" i="9"/>
  <c r="L273" i="9"/>
  <c r="L338" i="9"/>
  <c r="L170" i="6"/>
  <c r="I188" i="6"/>
  <c r="I187" i="6" s="1"/>
  <c r="K95" i="7"/>
  <c r="J106" i="9"/>
  <c r="J95" i="9" s="1"/>
  <c r="J35" i="9" s="1"/>
  <c r="L115" i="9"/>
  <c r="J141" i="9"/>
  <c r="J161" i="9"/>
  <c r="J160" i="9" s="1"/>
  <c r="J170" i="9"/>
  <c r="L218" i="9"/>
  <c r="L187" i="9" s="1"/>
  <c r="L186" i="9" s="1"/>
  <c r="I35" i="2" l="1"/>
  <c r="I186" i="2"/>
  <c r="L370" i="9"/>
  <c r="J370" i="4"/>
  <c r="K35" i="5"/>
  <c r="K370" i="9"/>
  <c r="J370" i="2"/>
  <c r="K186" i="1"/>
  <c r="K186" i="6"/>
  <c r="J240" i="5"/>
  <c r="J186" i="5" s="1"/>
  <c r="J370" i="5" s="1"/>
  <c r="L186" i="3"/>
  <c r="L370" i="3" s="1"/>
  <c r="J186" i="6"/>
  <c r="L240" i="7"/>
  <c r="K186" i="9"/>
  <c r="J35" i="7"/>
  <c r="L35" i="5"/>
  <c r="L370" i="5" s="1"/>
  <c r="I35" i="1"/>
  <c r="K35" i="1"/>
  <c r="L186" i="4"/>
  <c r="L370" i="4" s="1"/>
  <c r="L186" i="2"/>
  <c r="L370" i="2" s="1"/>
  <c r="I186" i="6"/>
  <c r="I370" i="6" s="1"/>
  <c r="I186" i="9"/>
  <c r="I370" i="9" s="1"/>
  <c r="L186" i="5"/>
  <c r="I305" i="2"/>
  <c r="I370" i="4"/>
  <c r="L240" i="1"/>
  <c r="J35" i="6"/>
  <c r="K186" i="2"/>
  <c r="K370" i="2" s="1"/>
  <c r="K305" i="6"/>
  <c r="J305" i="6"/>
  <c r="L186" i="1"/>
  <c r="L370" i="1" s="1"/>
  <c r="J186" i="7"/>
  <c r="J186" i="4"/>
  <c r="J186" i="3"/>
  <c r="J370" i="3" s="1"/>
  <c r="K186" i="3"/>
  <c r="K370" i="3" s="1"/>
  <c r="K186" i="5"/>
  <c r="J305" i="1"/>
  <c r="J186" i="1" s="1"/>
  <c r="J370" i="1" s="1"/>
  <c r="I240" i="1"/>
  <c r="I186" i="1" s="1"/>
  <c r="I305" i="9"/>
  <c r="L187" i="6"/>
  <c r="L186" i="6" s="1"/>
  <c r="L370" i="6" s="1"/>
  <c r="K35" i="6"/>
  <c r="K370" i="6" s="1"/>
  <c r="J186" i="9"/>
  <c r="J370" i="9" s="1"/>
  <c r="K305" i="7"/>
  <c r="K186" i="7" s="1"/>
  <c r="K370" i="7" s="1"/>
  <c r="I186" i="7"/>
  <c r="L305" i="6"/>
  <c r="K305" i="1"/>
  <c r="L186" i="7"/>
  <c r="L370" i="7" s="1"/>
  <c r="K240" i="7"/>
  <c r="I35" i="7"/>
  <c r="L240" i="3"/>
  <c r="J370" i="6" l="1"/>
  <c r="I370" i="1"/>
  <c r="K370" i="1"/>
  <c r="I370" i="2"/>
  <c r="I370" i="7"/>
  <c r="K370" i="5"/>
  <c r="J370" i="7"/>
</calcChain>
</file>

<file path=xl/sharedStrings.xml><?xml version="1.0" encoding="utf-8"?>
<sst xmlns="http://schemas.openxmlformats.org/spreadsheetml/2006/main" count="3072" uniqueCount="242">
  <si>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</si>
  <si>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</si>
  <si>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</si>
  <si>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forma)</t>
  </si>
  <si>
    <t xml:space="preserve">Kalvarijos savivaldybės administracija, 188751268, Laisvės g. 2, LT-69214 Kalvarija, 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</si>
  <si>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</si>
  <si>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</si>
  <si>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</si>
  <si>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</si>
  <si>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</si>
  <si>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>(I ketvirčio, pusmečio, 9 mėnesių, metinė)</t>
  </si>
  <si>
    <t>ATASKAITA</t>
  </si>
  <si>
    <t>2025-10-14 Nr.________________</t>
  </si>
  <si>
    <t xml:space="preserve">                                                                      (data)</t>
  </si>
  <si>
    <t>(programos pavadinimas)</t>
  </si>
  <si>
    <t>Kodas</t>
  </si>
  <si>
    <t xml:space="preserve">              Ministerijos / Savivaldybės</t>
  </si>
  <si>
    <t>Departamento</t>
  </si>
  <si>
    <t>Įstaigos</t>
  </si>
  <si>
    <t xml:space="preserve">07.01.01.02.01.-Bendrųjų paslaugų administravimas                                               </t>
  </si>
  <si>
    <t>Programos</t>
  </si>
  <si>
    <t>Finansavimo šaltinio</t>
  </si>
  <si>
    <t>Z</t>
  </si>
  <si>
    <t>Valstybės funkcijos</t>
  </si>
  <si>
    <t>Biudžetas (kitos reikmės)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</si>
  <si>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</si>
  <si>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</si>
  <si>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</si>
  <si>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</si>
  <si>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</si>
  <si>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</si>
  <si>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</si>
  <si>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</si>
  <si>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</si>
  <si>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</si>
  <si>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</si>
  <si>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</si>
  <si>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</si>
  <si>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</si>
  <si>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</si>
  <si>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</si>
  <si>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</si>
  <si>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</si>
  <si>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</si>
  <si>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</si>
  <si>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</si>
  <si>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</si>
  <si>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</si>
  <si>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</si>
  <si>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</si>
  <si>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</si>
  <si>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</si>
  <si>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</si>
  <si>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</si>
  <si>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</si>
  <si>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</si>
  <si>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</si>
  <si>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</si>
  <si>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</si>
  <si>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</si>
  <si>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</si>
  <si>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</si>
  <si>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</si>
  <si>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</si>
  <si>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</si>
  <si>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</si>
  <si>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</si>
  <si>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</si>
  <si>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</si>
  <si>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</si>
  <si>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</si>
  <si>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</si>
  <si>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</si>
  <si>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</si>
  <si>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</si>
  <si>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</si>
  <si>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</si>
  <si>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</si>
  <si>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</si>
  <si>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</si>
  <si>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</si>
  <si>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</si>
  <si>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</si>
  <si>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</si>
  <si>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</si>
  <si>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</si>
  <si>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</si>
  <si>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</si>
  <si>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</si>
  <si>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</si>
  <si>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</si>
  <si>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</si>
  <si>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</si>
  <si>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</si>
  <si>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</si>
  <si>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</si>
  <si>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</si>
  <si>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</si>
  <si>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</si>
  <si>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</si>
  <si>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</si>
  <si>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</si>
  <si>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</si>
  <si>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</si>
  <si>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</si>
  <si>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</si>
  <si>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</si>
  <si>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</si>
  <si>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</si>
  <si>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</si>
  <si>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</si>
  <si>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</si>
  <si>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</si>
  <si>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</si>
  <si>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</si>
  <si>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</si>
  <si>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</si>
  <si>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</si>
  <si>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</si>
  <si>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</si>
  <si>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</si>
  <si>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</si>
  <si>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</si>
  <si>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</si>
  <si>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</si>
  <si>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</si>
  <si>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</si>
  <si>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</si>
  <si>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</si>
  <si>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</si>
  <si>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</si>
  <si>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</si>
  <si>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</si>
  <si>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</si>
  <si>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</si>
  <si>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</si>
  <si>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</si>
  <si>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</si>
  <si>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</si>
  <si>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</si>
  <si>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</si>
  <si>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</si>
  <si>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</si>
  <si>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</si>
  <si>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</si>
  <si>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</si>
  <si>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</si>
  <si>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</si>
  <si>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</si>
  <si>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rPr>
        <sz val="10"/>
        <color indexed="8"/>
        <rFont val="Arial"/>
      </rPr>
      <t>Kompiuterinės programinės įrangos ir kompiuterinės programinės įrangos licencijų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</si>
  <si>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</si>
  <si>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</si>
  <si>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</si>
  <si>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</si>
  <si>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</si>
  <si>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</si>
  <si>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</si>
  <si>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</si>
  <si>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</si>
  <si>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</si>
  <si>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</si>
  <si>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</si>
  <si>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</si>
  <si>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rPr>
        <sz val="10"/>
        <color indexed="8"/>
        <rFont val="Arial"/>
      </rPr>
      <t>Biologinio turto ir žemės gelmių  išteklių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</si>
  <si>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</si>
  <si>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</si>
  <si>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</si>
  <si>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</si>
  <si>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</si>
  <si>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</si>
  <si>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</si>
  <si>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</si>
  <si>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</si>
  <si>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</si>
  <si>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</si>
  <si>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</si>
  <si>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</si>
  <si>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rPr>
        <sz val="10"/>
        <color indexed="8"/>
        <rFont val="Arial"/>
      </rPr>
      <t>Vertybiniai popieriai (įsigyti iš rezidentų)</t>
    </r>
    <r>
      <rPr>
        <strike/>
        <sz val="10"/>
        <color indexed="1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</si>
  <si>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</si>
  <si>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</si>
  <si>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</si>
  <si>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</si>
  <si>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</si>
  <si>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</si>
  <si>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</si>
  <si>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</si>
  <si>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</si>
  <si>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</si>
  <si>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</si>
  <si>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</si>
  <si>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</si>
  <si>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</si>
  <si>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</si>
  <si>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</si>
  <si>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</si>
  <si>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</si>
  <si>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</si>
  <si>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</si>
  <si>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</si>
  <si>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</si>
  <si>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</si>
  <si>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</si>
  <si>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</si>
  <si>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</si>
  <si>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</si>
  <si>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</si>
  <si>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</si>
  <si>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</si>
  <si>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</si>
  <si>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</si>
  <si>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</si>
  <si>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</si>
  <si>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</si>
  <si>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</si>
  <si>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</si>
  <si>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</si>
  <si>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</si>
  <si>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rPr>
        <sz val="10"/>
        <color indexed="8"/>
        <rFont val="Arial"/>
      </rPr>
      <t>Akcijos (išpirktos)</t>
    </r>
    <r>
      <rPr>
        <sz val="10"/>
        <color indexed="8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</si>
  <si>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</si>
  <si>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</si>
  <si>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</si>
  <si>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</si>
  <si>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</si>
  <si>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</si>
  <si>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Direktorius</t>
  </si>
  <si>
    <t>Gintaras Zavistauskas</t>
  </si>
  <si>
    <t xml:space="preserve">      (įstaigos vadovo ar jo įgalioto asmens pareigų  pavadinimas)</t>
  </si>
  <si>
    <t>(parašas)</t>
  </si>
  <si>
    <t>(vardas ir pavardė)</t>
  </si>
  <si>
    <t>Inga Vilčinskienė</t>
  </si>
  <si>
    <t>__________________________</t>
  </si>
  <si>
    <t xml:space="preserve">07.01.01.01.02.-Savivaldybės tarybos darbo organizavimas                                        </t>
  </si>
  <si>
    <t xml:space="preserve">07.01.01.01.03.-Savivaldos institucijos išlaikymas                                              </t>
  </si>
  <si>
    <t xml:space="preserve">07.01.01.02.02.-Ūkio skyriaus išlaikymas                                                        </t>
  </si>
  <si>
    <t xml:space="preserve">07.01.01.02.03.-Švietimo, kultūros ir sporto skyriaus išlaikymas                                </t>
  </si>
  <si>
    <t xml:space="preserve">07.01.01.02.04.-Socialinių reikalų skyriaus išlaikymas                                          </t>
  </si>
  <si>
    <t xml:space="preserve">05.01.02.01.-Kapinių priežiūra                                                               </t>
  </si>
  <si>
    <t xml:space="preserve">07.01.02.01.25.-Socialinė žmonių su negalia reabilitacija                                       </t>
  </si>
  <si>
    <t>VB</t>
  </si>
  <si>
    <t>Valstybės biužeto lėšos iš kt. valdymo lygių</t>
  </si>
  <si>
    <t>Buhalterinės apskaitos skyriaus vedėja</t>
  </si>
  <si>
    <r>
      <rPr>
        <sz val="8"/>
        <color indexed="8"/>
        <rFont val="Arial"/>
        <family val="2"/>
        <charset val="186"/>
      </rPr>
      <t xml:space="preserve">  (finansinę apskaitą tvarkančio asmens</t>
    </r>
    <r>
      <rPr>
        <b/>
        <sz val="8"/>
        <color indexed="8"/>
        <rFont val="Times New Roman Baltic"/>
      </rPr>
      <t>,</t>
    </r>
    <r>
      <rPr>
        <sz val="8"/>
        <color indexed="8"/>
        <rFont val="Times New Roman Baltic"/>
      </rPr>
      <t xml:space="preserve"> centralizuotos apskaitos įstaigos vadovo arba jo įgalioto asmens pareigų pavadinimas)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</si>
</sst>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>
    <font>
      <sz val="10"/>
      <color indexed="8"/>
      <name val="Arial"/>
    </font>
    <font>
      <sz val="10"/>
      <color indexed="8"/>
      <name val="Times New Roman Baltic"/>
    </font>
    <font>
      <sz val="8"/>
      <color indexed="8"/>
      <name val="Times New Roman"/>
    </font>
    <font>
      <strike/>
      <sz val="8"/>
      <color indexed="8"/>
      <name val="Times New Roman Baltic"/>
    </font>
    <font>
      <sz val="8"/>
      <color indexed="8"/>
      <name val="Times New Roman Baltic"/>
    </font>
    <font>
      <sz val="8"/>
      <color indexed="10"/>
      <name val="Times New Roman"/>
    </font>
    <font>
      <sz val="8"/>
      <color indexed="10"/>
      <name val="Times New Roman Baltic"/>
    </font>
    <font>
      <b/>
      <strike/>
      <sz val="8"/>
      <color indexed="8"/>
      <name val="Times New Roman Baltic"/>
    </font>
    <font>
      <b/>
      <sz val="8"/>
      <color indexed="8"/>
      <name val="Times New Roman Baltic"/>
    </font>
    <font>
      <b/>
      <sz val="12"/>
      <color indexed="8"/>
      <name val="Times New Roman Baltic"/>
    </font>
    <font>
      <b/>
      <sz val="12"/>
      <color indexed="8"/>
      <name val="Arial"/>
    </font>
    <font>
      <sz val="8"/>
      <color indexed="8"/>
      <name val="Arial"/>
    </font>
    <font>
      <b/>
      <sz val="11"/>
      <color indexed="8"/>
      <name val="Times New Roman Baltic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strike/>
      <sz val="10"/>
      <color indexed="8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b/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trike/>
      <sz val="10"/>
      <color indexed="10"/>
      <name val="Times New Roman Baltic"/>
    </font>
    <font>
      <sz val="10"/>
      <color rgb="FF000000"/>
      <name val="Times New Roman Baltic"/>
    </font>
    <font>
      <sz val="8"/>
      <color indexed="8"/>
      <name val="Times New Roman Baltic"/>
      <charset val="186"/>
    </font>
    <font>
      <sz val="8"/>
      <color indexed="8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27"/>
        <bgColor indexed="9"/>
      </patternFill>
    </fill>
  </fills>
  <borders count="1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 applyFill="0" applyProtection="0"/>
  </cellStyleXfs>
  <cellXfs count="192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0" fontId="5" fillId="0" borderId="0" xfId="0" applyFont="1" applyFill="1" applyProtection="1"/>
    <xf numFmtId="0" fontId="4" fillId="0" borderId="0" xfId="0" applyFont="1" applyFill="1" applyAlignment="1" applyProtection="1">
      <alignment horizontal="left"/>
    </xf>
    <xf numFmtId="0" fontId="6" fillId="0" borderId="0" xfId="0" applyFont="1" applyFill="1" applyProtection="1"/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7" fillId="0" borderId="0" xfId="0" applyFont="1" applyFill="1" applyProtection="1"/>
    <xf numFmtId="0" fontId="8" fillId="0" borderId="0" xfId="0" applyFont="1" applyFill="1" applyProtection="1"/>
    <xf numFmtId="0" fontId="9" fillId="0" borderId="0" xfId="0" applyFont="1" applyFill="1" applyProtection="1"/>
    <xf numFmtId="0" fontId="10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0" fontId="4" fillId="0" borderId="0" xfId="0" applyFont="1" applyFill="1" applyAlignment="1" applyProtection="1">
      <alignment horizontal="center" vertical="top"/>
    </xf>
    <xf numFmtId="0" fontId="11" fillId="0" borderId="0" xfId="0" applyFont="1" applyFill="1" applyProtection="1"/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center" wrapText="1"/>
    </xf>
    <xf numFmtId="164" fontId="4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13" fillId="0" borderId="0" xfId="0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4" fillId="0" borderId="0" xfId="0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0" fontId="4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4" fillId="0" borderId="5" xfId="0" applyFont="1" applyFill="1" applyBorder="1" applyAlignment="1" applyProtection="1">
      <alignment horizontal="right"/>
    </xf>
    <xf numFmtId="0" fontId="14" fillId="0" borderId="6" xfId="0" applyFont="1" applyFill="1" applyBorder="1" applyProtection="1"/>
    <xf numFmtId="0" fontId="14" fillId="0" borderId="6" xfId="0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0" fillId="0" borderId="6" xfId="0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vertical="top" wrapText="1"/>
    </xf>
    <xf numFmtId="0" fontId="16" fillId="0" borderId="8" xfId="0" applyFont="1" applyFill="1" applyBorder="1" applyAlignment="1" applyProtection="1">
      <alignment vertical="top" wrapText="1"/>
    </xf>
    <xf numFmtId="0" fontId="16" fillId="0" borderId="9" xfId="0" applyFont="1" applyFill="1" applyBorder="1" applyAlignment="1" applyProtection="1">
      <alignment vertical="top" wrapText="1"/>
    </xf>
    <xf numFmtId="0" fontId="16" fillId="0" borderId="8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6" fillId="0" borderId="0" xfId="0" applyFont="1" applyFill="1" applyProtection="1"/>
    <xf numFmtId="0" fontId="16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6" fillId="0" borderId="6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7" fillId="0" borderId="0" xfId="0" applyFont="1" applyFill="1" applyAlignment="1" applyProtection="1">
      <alignment horizontal="justify" vertical="center"/>
    </xf>
    <xf numFmtId="0" fontId="16" fillId="0" borderId="11" xfId="0" applyFont="1" applyFill="1" applyBorder="1" applyAlignment="1" applyProtection="1">
      <alignment vertical="top" wrapText="1"/>
    </xf>
    <xf numFmtId="0" fontId="16" fillId="0" borderId="10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16" fillId="0" borderId="11" xfId="0" applyFont="1" applyFill="1" applyBorder="1" applyAlignment="1" applyProtection="1">
      <alignment vertical="center" wrapText="1"/>
    </xf>
    <xf numFmtId="0" fontId="16" fillId="0" borderId="10" xfId="0" applyFont="1" applyFill="1" applyBorder="1" applyAlignment="1" applyProtection="1">
      <alignment vertical="center" wrapText="1"/>
    </xf>
    <xf numFmtId="0" fontId="16" fillId="0" borderId="6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16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6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8" fillId="0" borderId="1" xfId="0" applyFont="1" applyFill="1" applyBorder="1" applyAlignment="1" applyProtection="1">
      <alignment wrapText="1"/>
    </xf>
    <xf numFmtId="0" fontId="18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16" fillId="0" borderId="7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164" fontId="1" fillId="2" borderId="7" xfId="0" applyNumberFormat="1" applyFont="1" applyFill="1" applyBorder="1" applyAlignment="1" applyProtection="1">
      <alignment horizontal="right" vertical="center" wrapText="1"/>
    </xf>
    <xf numFmtId="0" fontId="19" fillId="0" borderId="14" xfId="0" applyFont="1" applyFill="1" applyBorder="1" applyAlignment="1" applyProtection="1">
      <alignment horizontal="center" vertical="top" wrapText="1"/>
    </xf>
    <xf numFmtId="0" fontId="20" fillId="0" borderId="8" xfId="0" applyFont="1" applyFill="1" applyBorder="1" applyAlignment="1" applyProtection="1">
      <alignment vertical="top" wrapText="1"/>
    </xf>
    <xf numFmtId="0" fontId="20" fillId="0" borderId="8" xfId="0" applyFont="1" applyFill="1" applyBorder="1" applyAlignment="1" applyProtection="1">
      <alignment horizontal="center" vertical="top" wrapText="1"/>
    </xf>
    <xf numFmtId="164" fontId="1" fillId="3" borderId="8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6" fillId="0" borderId="9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21" fillId="0" borderId="0" xfId="0" applyFont="1" applyFill="1" applyAlignment="1" applyProtection="1">
      <alignment horizontal="center" vertical="top"/>
    </xf>
    <xf numFmtId="0" fontId="22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 vertical="top"/>
    </xf>
    <xf numFmtId="2" fontId="1" fillId="4" borderId="8" xfId="0" applyNumberFormat="1" applyFont="1" applyFill="1" applyBorder="1" applyAlignment="1" applyProtection="1">
      <alignment horizontal="right" vertical="center" wrapText="1"/>
    </xf>
    <xf numFmtId="2" fontId="1" fillId="4" borderId="1" xfId="0" applyNumberFormat="1" applyFont="1" applyFill="1" applyBorder="1" applyAlignment="1" applyProtection="1">
      <alignment horizontal="right" vertical="center" wrapText="1"/>
    </xf>
    <xf numFmtId="2" fontId="1" fillId="4" borderId="13" xfId="0" applyNumberFormat="1" applyFont="1" applyFill="1" applyBorder="1" applyAlignment="1" applyProtection="1">
      <alignment horizontal="right" vertical="center" wrapText="1"/>
    </xf>
    <xf numFmtId="2" fontId="1" fillId="4" borderId="3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4" borderId="7" xfId="0" applyNumberFormat="1" applyFont="1" applyFill="1" applyBorder="1" applyAlignment="1" applyProtection="1">
      <alignment horizontal="right" vertical="center" wrapText="1"/>
    </xf>
    <xf numFmtId="2" fontId="1" fillId="4" borderId="10" xfId="0" applyNumberFormat="1" applyFont="1" applyFill="1" applyBorder="1" applyAlignment="1" applyProtection="1">
      <alignment horizontal="right" vertical="center" wrapText="1"/>
    </xf>
    <xf numFmtId="2" fontId="1" fillId="4" borderId="14" xfId="0" applyNumberFormat="1" applyFont="1" applyFill="1" applyBorder="1" applyAlignment="1" applyProtection="1">
      <alignment horizontal="right" vertical="center" wrapText="1"/>
    </xf>
    <xf numFmtId="2" fontId="1" fillId="4" borderId="2" xfId="0" applyNumberFormat="1" applyFont="1" applyFill="1" applyBorder="1" applyAlignment="1" applyProtection="1">
      <alignment horizontal="right" vertical="center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2" fontId="1" fillId="4" borderId="4" xfId="0" applyNumberFormat="1" applyFont="1" applyFill="1" applyBorder="1" applyAlignment="1" applyProtection="1">
      <alignment horizontal="right" vertical="center" wrapText="1"/>
    </xf>
    <xf numFmtId="2" fontId="1" fillId="4" borderId="11" xfId="0" applyNumberFormat="1" applyFont="1" applyFill="1" applyBorder="1" applyAlignment="1" applyProtection="1">
      <alignment horizontal="right" vertical="center" wrapText="1"/>
    </xf>
    <xf numFmtId="2" fontId="1" fillId="4" borderId="12" xfId="0" applyNumberFormat="1" applyFont="1" applyFill="1" applyBorder="1" applyAlignment="1" applyProtection="1">
      <alignment horizontal="right" vertical="center" wrapText="1"/>
    </xf>
    <xf numFmtId="2" fontId="1" fillId="4" borderId="8" xfId="0" applyNumberFormat="1" applyFont="1" applyFill="1" applyBorder="1" applyAlignment="1" applyProtection="1">
      <alignment horizontal="right" vertical="center"/>
    </xf>
    <xf numFmtId="2" fontId="1" fillId="4" borderId="4" xfId="0" applyNumberFormat="1" applyFont="1" applyFill="1" applyBorder="1" applyAlignment="1" applyProtection="1">
      <alignment horizontal="right" vertical="center"/>
    </xf>
    <xf numFmtId="2" fontId="1" fillId="4" borderId="1" xfId="0" applyNumberFormat="1" applyFont="1" applyFill="1" applyBorder="1" applyAlignment="1" applyProtection="1">
      <alignment horizontal="right" vertical="center"/>
    </xf>
    <xf numFmtId="2" fontId="1" fillId="4" borderId="15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3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2" fontId="1" fillId="4" borderId="9" xfId="0" applyNumberFormat="1" applyFont="1" applyFill="1" applyBorder="1" applyAlignment="1" applyProtection="1">
      <alignment horizontal="right" vertical="center" wrapText="1"/>
    </xf>
    <xf numFmtId="2" fontId="1" fillId="4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4" borderId="5" xfId="0" applyNumberFormat="1" applyFont="1" applyFill="1" applyBorder="1" applyAlignment="1" applyProtection="1">
      <alignment horizontal="right" vertical="center" wrapText="1"/>
    </xf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" fillId="0" borderId="0" xfId="0" applyFont="1" applyFill="1" applyAlignment="1" applyProtection="1">
      <alignment horizontal="left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horizontal="center" vertical="top"/>
    </xf>
    <xf numFmtId="49" fontId="15" fillId="0" borderId="15" xfId="0" applyNumberFormat="1" applyFont="1" applyFill="1" applyBorder="1" applyAlignment="1" applyProtection="1">
      <alignment horizontal="left" vertical="center" wrapText="1"/>
    </xf>
    <xf numFmtId="0" fontId="24" fillId="0" borderId="5" xfId="0" applyFont="1" applyFill="1" applyBorder="1" applyAlignment="1" applyProtection="1">
      <alignment horizontal="left" vertical="center" wrapText="1"/>
    </xf>
    <xf numFmtId="0" fontId="24" fillId="0" borderId="11" xfId="0" applyFont="1" applyFill="1" applyBorder="1" applyAlignment="1" applyProtection="1">
      <alignment horizontal="left" vertical="center" wrapText="1"/>
    </xf>
    <xf numFmtId="0" fontId="24" fillId="0" borderId="6" xfId="0" applyFont="1" applyFill="1" applyBorder="1" applyAlignment="1" applyProtection="1">
      <alignment horizontal="left" vertical="center" wrapText="1"/>
    </xf>
    <xf numFmtId="0" fontId="15" fillId="0" borderId="2" xfId="0" applyFont="1" applyFill="1" applyBorder="1" applyAlignment="1" applyProtection="1">
      <alignment horizontal="center" vertical="center"/>
    </xf>
    <xf numFmtId="0" fontId="24" fillId="0" borderId="10" xfId="0" applyFont="1" applyFill="1" applyBorder="1" applyAlignment="1" applyProtection="1">
      <alignment horizontal="center"/>
    </xf>
    <xf numFmtId="0" fontId="15" fillId="0" borderId="14" xfId="0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wrapText="1"/>
    </xf>
    <xf numFmtId="0" fontId="26" fillId="0" borderId="8" xfId="0" applyFont="1" applyFill="1" applyBorder="1" applyAlignment="1" applyProtection="1">
      <alignment horizontal="center" wrapText="1"/>
    </xf>
    <xf numFmtId="164" fontId="15" fillId="0" borderId="2" xfId="0" applyNumberFormat="1" applyFont="1" applyFill="1" applyBorder="1" applyAlignment="1" applyProtection="1">
      <alignment horizontal="center" vertical="center" wrapText="1"/>
    </xf>
    <xf numFmtId="0" fontId="24" fillId="0" borderId="10" xfId="0" applyFont="1" applyFill="1" applyBorder="1" applyAlignment="1" applyProtection="1">
      <alignment horizontal="center" wrapText="1"/>
    </xf>
    <xf numFmtId="164" fontId="15" fillId="0" borderId="14" xfId="0" applyNumberFormat="1" applyFont="1" applyFill="1" applyBorder="1" applyAlignment="1" applyProtection="1">
      <alignment horizontal="center" vertical="center" wrapText="1"/>
    </xf>
    <xf numFmtId="0" fontId="24" fillId="0" borderId="7" xfId="0" applyFont="1" applyFill="1" applyBorder="1" applyAlignment="1" applyProtection="1">
      <alignment wrapText="1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/>
    </xf>
    <xf numFmtId="0" fontId="1" fillId="0" borderId="6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right" vertical="top"/>
    </xf>
    <xf numFmtId="0" fontId="9" fillId="0" borderId="0" xfId="0" applyFont="1" applyFill="1" applyAlignment="1" applyProtection="1">
      <alignment horizontal="center"/>
    </xf>
    <xf numFmtId="0" fontId="1" fillId="0" borderId="1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 vertical="top"/>
    </xf>
    <xf numFmtId="0" fontId="11" fillId="0" borderId="0" xfId="0" applyFont="1" applyFill="1" applyProtection="1"/>
    <xf numFmtId="0" fontId="23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0" fillId="0" borderId="6" xfId="0" applyFill="1" applyBorder="1" applyProtection="1"/>
    <xf numFmtId="0" fontId="4" fillId="0" borderId="0" xfId="0" applyFont="1" applyFill="1" applyAlignment="1" applyProtection="1">
      <alignment horizontal="center" vertical="center" wrapText="1"/>
    </xf>
    <xf numFmtId="0" fontId="28" fillId="0" borderId="17" xfId="0" applyFont="1" applyBorder="1" applyAlignment="1">
      <alignment horizontal="right"/>
    </xf>
    <xf numFmtId="0" fontId="29" fillId="0" borderId="0" xfId="0" applyFont="1" applyFill="1" applyAlignment="1" applyProtection="1">
      <alignment horizontal="center" vertical="top" wrapText="1"/>
    </xf>
    <xf numFmtId="0" fontId="30" fillId="0" borderId="0" xfId="0" applyFont="1" applyFill="1" applyAlignment="1" applyProtection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CDFA1-29F6-4188-ACCE-C92D8C65490A}">
  <sheetPr>
    <pageSetUpPr fitToPage="1"/>
  </sheetPr>
  <dimension ref="A1:R378"/>
  <sheetViews>
    <sheetView showRuler="0" topLeftCell="A158" zoomScaleNormal="100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77" t="s">
        <v>0</v>
      </c>
      <c r="J1" s="177"/>
      <c r="K1" s="177"/>
      <c r="L1" s="177"/>
      <c r="M1" s="6"/>
      <c r="N1" s="7"/>
      <c r="O1" s="7"/>
      <c r="P1" s="7"/>
      <c r="Q1" s="7"/>
    </row>
    <row r="2" spans="1:17" ht="21.95" customHeight="1">
      <c r="H2" s="4"/>
      <c r="I2" s="178" t="s">
        <v>1</v>
      </c>
      <c r="J2" s="178"/>
      <c r="K2" s="178"/>
      <c r="L2" s="178"/>
      <c r="M2" s="6"/>
      <c r="N2" s="7"/>
      <c r="O2" s="7"/>
      <c r="P2" s="7"/>
      <c r="Q2" s="8"/>
    </row>
    <row r="3" spans="1:17" ht="5.0999999999999996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0999999999999996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5" t="s">
        <v>3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6" t="s">
        <v>4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6"/>
    </row>
    <row r="11" spans="1:17" ht="18" customHeight="1">
      <c r="A11" s="180" t="s">
        <v>5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6"/>
    </row>
    <row r="12" spans="1:17" ht="6.9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1" customHeight="1">
      <c r="A13" s="19"/>
      <c r="B13" s="20"/>
      <c r="C13" s="20"/>
      <c r="D13" s="20"/>
      <c r="E13" s="20"/>
      <c r="F13" s="20"/>
      <c r="G13" s="182" t="s">
        <v>6</v>
      </c>
      <c r="H13" s="182"/>
      <c r="I13" s="182"/>
      <c r="J13" s="182"/>
      <c r="K13" s="182"/>
      <c r="L13" s="20"/>
      <c r="M13" s="6"/>
    </row>
    <row r="14" spans="1:17" ht="15.95" customHeight="1">
      <c r="A14" s="183" t="s">
        <v>7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6"/>
      <c r="P14" s="1" t="s">
        <v>8</v>
      </c>
    </row>
    <row r="15" spans="1:17" ht="15" customHeight="1">
      <c r="G15" s="184" t="s">
        <v>9</v>
      </c>
      <c r="H15" s="184"/>
      <c r="I15" s="184"/>
      <c r="J15" s="184"/>
      <c r="K15" s="184"/>
      <c r="M15" s="6"/>
    </row>
    <row r="16" spans="1:17" ht="12" customHeight="1">
      <c r="G16" s="185" t="s">
        <v>10</v>
      </c>
      <c r="H16" s="185"/>
      <c r="I16" s="185"/>
      <c r="J16" s="185"/>
      <c r="K16" s="185"/>
    </row>
    <row r="17" spans="1:13" ht="12" customHeight="1">
      <c r="B17" s="183" t="s">
        <v>11</v>
      </c>
      <c r="C17" s="183"/>
      <c r="D17" s="183"/>
      <c r="E17" s="183"/>
      <c r="F17" s="183"/>
      <c r="G17" s="183"/>
      <c r="H17" s="183"/>
      <c r="I17" s="183"/>
      <c r="J17" s="183"/>
      <c r="K17" s="183"/>
      <c r="L17" s="183"/>
    </row>
    <row r="18" spans="1:13" ht="12" customHeight="1"/>
    <row r="19" spans="1:13" ht="12" customHeight="1">
      <c r="G19" s="184" t="s">
        <v>12</v>
      </c>
      <c r="H19" s="184"/>
      <c r="I19" s="184"/>
      <c r="J19" s="184"/>
      <c r="K19" s="184"/>
    </row>
    <row r="20" spans="1:13" ht="11.1" customHeight="1">
      <c r="G20" s="186" t="s">
        <v>13</v>
      </c>
      <c r="H20" s="186"/>
      <c r="I20" s="186"/>
      <c r="J20" s="186"/>
      <c r="K20" s="186"/>
    </row>
    <row r="21" spans="1:13" ht="11.1" customHeight="1">
      <c r="G21" s="7"/>
      <c r="H21" s="7"/>
      <c r="I21" s="7"/>
      <c r="J21" s="7"/>
      <c r="K21" s="7"/>
    </row>
    <row r="22" spans="1:13">
      <c r="B22"/>
      <c r="C22"/>
      <c r="D22"/>
      <c r="E22" s="187"/>
      <c r="F22" s="187"/>
      <c r="G22" s="187"/>
      <c r="H22" s="187"/>
      <c r="I22" s="187"/>
      <c r="J22" s="187"/>
      <c r="K22" s="187"/>
      <c r="L22"/>
    </row>
    <row r="23" spans="1:13" ht="12" customHeight="1">
      <c r="A23" s="188" t="s">
        <v>14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1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" customHeight="1">
      <c r="A27" s="152"/>
      <c r="B27" s="152"/>
      <c r="C27" s="152"/>
      <c r="D27" s="152"/>
      <c r="E27" s="152"/>
      <c r="F27" s="152"/>
      <c r="G27" s="152"/>
      <c r="H27" s="152"/>
      <c r="I27" s="152"/>
      <c r="K27" s="29" t="s">
        <v>18</v>
      </c>
      <c r="L27" s="30">
        <v>188751268</v>
      </c>
      <c r="M27" s="23"/>
    </row>
    <row r="28" spans="1:13" ht="12" customHeight="1">
      <c r="A28" s="152" t="s">
        <v>19</v>
      </c>
      <c r="B28" s="152"/>
      <c r="C28" s="152"/>
      <c r="D28" s="152"/>
      <c r="E28" s="152"/>
      <c r="F28" s="152"/>
      <c r="G28" s="152"/>
      <c r="H28" s="152"/>
      <c r="I28" s="152"/>
      <c r="J28" s="31" t="s">
        <v>20</v>
      </c>
      <c r="K28" s="32"/>
      <c r="L28" s="27"/>
      <c r="M28" s="23"/>
    </row>
    <row r="29" spans="1:13" ht="12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2.95" customHeight="1">
      <c r="F30" s="1"/>
      <c r="G30" s="179" t="s">
        <v>23</v>
      </c>
      <c r="H30" s="179"/>
      <c r="I30" s="149"/>
      <c r="J30" s="150"/>
      <c r="K30" s="151"/>
      <c r="L30" s="151"/>
      <c r="M30" s="23"/>
    </row>
    <row r="31" spans="1:13" ht="14.1" customHeight="1">
      <c r="A31" s="37" t="s">
        <v>24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25</v>
      </c>
      <c r="M31" s="42"/>
    </row>
    <row r="32" spans="1:13" ht="24" customHeight="1">
      <c r="A32" s="157" t="s">
        <v>26</v>
      </c>
      <c r="B32" s="158"/>
      <c r="C32" s="158"/>
      <c r="D32" s="158"/>
      <c r="E32" s="158"/>
      <c r="F32" s="158"/>
      <c r="G32" s="161" t="s">
        <v>27</v>
      </c>
      <c r="H32" s="163" t="s">
        <v>28</v>
      </c>
      <c r="I32" s="165" t="s">
        <v>29</v>
      </c>
      <c r="J32" s="166"/>
      <c r="K32" s="167" t="s">
        <v>30</v>
      </c>
      <c r="L32" s="169" t="s">
        <v>31</v>
      </c>
      <c r="M32" s="42"/>
    </row>
    <row r="33" spans="1:18" ht="45.95" customHeight="1">
      <c r="A33" s="159"/>
      <c r="B33" s="160"/>
      <c r="C33" s="160"/>
      <c r="D33" s="160"/>
      <c r="E33" s="160"/>
      <c r="F33" s="160"/>
      <c r="G33" s="162"/>
      <c r="H33" s="164"/>
      <c r="I33" s="43" t="s">
        <v>32</v>
      </c>
      <c r="J33" s="44" t="s">
        <v>33</v>
      </c>
      <c r="K33" s="168"/>
      <c r="L33" s="170"/>
    </row>
    <row r="34" spans="1:18" ht="11.1" customHeight="1">
      <c r="A34" s="153" t="s">
        <v>34</v>
      </c>
      <c r="B34" s="154"/>
      <c r="C34" s="154"/>
      <c r="D34" s="154"/>
      <c r="E34" s="154"/>
      <c r="F34" s="155"/>
      <c r="G34" s="45">
        <v>2</v>
      </c>
      <c r="H34" s="46">
        <v>3</v>
      </c>
      <c r="I34" s="47" t="s">
        <v>35</v>
      </c>
      <c r="J34" s="48" t="s">
        <v>36</v>
      </c>
      <c r="K34" s="49">
        <v>6</v>
      </c>
      <c r="L34" s="49">
        <v>7</v>
      </c>
    </row>
    <row r="35" spans="1:18" s="55" customFormat="1" ht="14.1" customHeight="1">
      <c r="A35" s="50">
        <v>2</v>
      </c>
      <c r="B35" s="50"/>
      <c r="C35" s="51"/>
      <c r="D35" s="52"/>
      <c r="E35" s="50"/>
      <c r="F35" s="53"/>
      <c r="G35" s="52" t="s">
        <v>37</v>
      </c>
      <c r="H35" s="54">
        <v>1</v>
      </c>
      <c r="I35" s="118">
        <f>SUM(I36+I47+I67+I88+I95+I115+I141+I160+I170)</f>
        <v>1718400</v>
      </c>
      <c r="J35" s="118">
        <f>SUM(J36+J47+J67+J88+J95+J115+J141+J160+J170)</f>
        <v>1242600</v>
      </c>
      <c r="K35" s="119">
        <f>SUM(K36+K47+K67+K88+K95+K115+K141+K160+K170)</f>
        <v>970895.41999999993</v>
      </c>
      <c r="L35" s="118">
        <f>SUM(L36+L47+L67+L88+L95+L115+L141+L160+L170)</f>
        <v>970865.14999999991</v>
      </c>
    </row>
    <row r="36" spans="1:18" ht="15.95" customHeight="1">
      <c r="A36" s="50">
        <v>2</v>
      </c>
      <c r="B36" s="56">
        <v>1</v>
      </c>
      <c r="C36" s="57"/>
      <c r="D36" s="58"/>
      <c r="E36" s="59"/>
      <c r="F36" s="60"/>
      <c r="G36" s="61" t="s">
        <v>38</v>
      </c>
      <c r="H36" s="54">
        <v>2</v>
      </c>
      <c r="I36" s="118">
        <f>SUM(I37+I43)</f>
        <v>1313900</v>
      </c>
      <c r="J36" s="118">
        <f>SUM(J37+J43)</f>
        <v>888500</v>
      </c>
      <c r="K36" s="120">
        <f>SUM(K37+K43)</f>
        <v>802452.35</v>
      </c>
      <c r="L36" s="121">
        <f>SUM(L37+L43)</f>
        <v>802452.35</v>
      </c>
    </row>
    <row r="37" spans="1:18" ht="14.1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39</v>
      </c>
      <c r="H37" s="54">
        <v>3</v>
      </c>
      <c r="I37" s="118">
        <f>SUM(I38)</f>
        <v>1295100</v>
      </c>
      <c r="J37" s="118">
        <f>SUM(J38)</f>
        <v>875800</v>
      </c>
      <c r="K37" s="119">
        <f>SUM(K38)</f>
        <v>791107.57</v>
      </c>
      <c r="L37" s="118">
        <f>SUM(L38)</f>
        <v>791107.57</v>
      </c>
      <c r="Q37"/>
    </row>
    <row r="38" spans="1:18" ht="12.9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39</v>
      </c>
      <c r="H38" s="54">
        <v>4</v>
      </c>
      <c r="I38" s="118">
        <f>SUM(I39+I41)</f>
        <v>1295100</v>
      </c>
      <c r="J38" s="118">
        <f t="shared" ref="J38:L39" si="0">SUM(J39)</f>
        <v>875800</v>
      </c>
      <c r="K38" s="118">
        <f t="shared" si="0"/>
        <v>791107.57</v>
      </c>
      <c r="L38" s="118">
        <f t="shared" si="0"/>
        <v>791107.57</v>
      </c>
      <c r="Q38" s="67"/>
    </row>
    <row r="39" spans="1:18" ht="14.1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40</v>
      </c>
      <c r="H39" s="54">
        <v>5</v>
      </c>
      <c r="I39" s="119">
        <f>SUM(I40)</f>
        <v>1295100</v>
      </c>
      <c r="J39" s="119">
        <f t="shared" si="0"/>
        <v>875800</v>
      </c>
      <c r="K39" s="119">
        <f t="shared" si="0"/>
        <v>791107.57</v>
      </c>
      <c r="L39" s="119">
        <f t="shared" si="0"/>
        <v>791107.57</v>
      </c>
      <c r="Q39" s="67"/>
    </row>
    <row r="40" spans="1:18" ht="14.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40</v>
      </c>
      <c r="H40" s="54">
        <v>6</v>
      </c>
      <c r="I40" s="122">
        <v>1295100</v>
      </c>
      <c r="J40" s="123">
        <v>875800</v>
      </c>
      <c r="K40" s="123">
        <v>791107.57</v>
      </c>
      <c r="L40" s="123">
        <v>791107.57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41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41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2.9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42</v>
      </c>
      <c r="H43" s="54">
        <v>9</v>
      </c>
      <c r="I43" s="119">
        <f t="shared" ref="I43:L45" si="1">I44</f>
        <v>18800</v>
      </c>
      <c r="J43" s="118">
        <f t="shared" si="1"/>
        <v>12700</v>
      </c>
      <c r="K43" s="119">
        <f t="shared" si="1"/>
        <v>11344.78</v>
      </c>
      <c r="L43" s="118">
        <f t="shared" si="1"/>
        <v>11344.78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42</v>
      </c>
      <c r="H44" s="54">
        <v>10</v>
      </c>
      <c r="I44" s="119">
        <f t="shared" si="1"/>
        <v>18800</v>
      </c>
      <c r="J44" s="118">
        <f t="shared" si="1"/>
        <v>12700</v>
      </c>
      <c r="K44" s="118">
        <f t="shared" si="1"/>
        <v>11344.78</v>
      </c>
      <c r="L44" s="118">
        <f t="shared" si="1"/>
        <v>11344.78</v>
      </c>
      <c r="Q44"/>
    </row>
    <row r="45" spans="1:18" ht="12.9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42</v>
      </c>
      <c r="H45" s="54">
        <v>11</v>
      </c>
      <c r="I45" s="118">
        <f t="shared" si="1"/>
        <v>18800</v>
      </c>
      <c r="J45" s="118">
        <f t="shared" si="1"/>
        <v>12700</v>
      </c>
      <c r="K45" s="118">
        <f t="shared" si="1"/>
        <v>11344.78</v>
      </c>
      <c r="L45" s="118">
        <f t="shared" si="1"/>
        <v>11344.78</v>
      </c>
      <c r="Q45" s="67"/>
    </row>
    <row r="46" spans="1:18" ht="14.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42</v>
      </c>
      <c r="H46" s="54">
        <v>12</v>
      </c>
      <c r="I46" s="124">
        <v>18800</v>
      </c>
      <c r="J46" s="123">
        <v>12700</v>
      </c>
      <c r="K46" s="123">
        <v>11344.78</v>
      </c>
      <c r="L46" s="123">
        <v>11344.78</v>
      </c>
      <c r="Q46" s="67"/>
    </row>
    <row r="47" spans="1:18" ht="26.1" customHeight="1">
      <c r="A47" s="68">
        <v>2</v>
      </c>
      <c r="B47" s="69">
        <v>2</v>
      </c>
      <c r="C47" s="57"/>
      <c r="D47" s="58"/>
      <c r="E47" s="59"/>
      <c r="F47" s="60"/>
      <c r="G47" s="61" t="s">
        <v>43</v>
      </c>
      <c r="H47" s="54">
        <v>13</v>
      </c>
      <c r="I47" s="125">
        <f t="shared" ref="I47:L49" si="2">I48</f>
        <v>386500</v>
      </c>
      <c r="J47" s="126">
        <f t="shared" si="2"/>
        <v>340600</v>
      </c>
      <c r="K47" s="125">
        <f t="shared" si="2"/>
        <v>163723.07</v>
      </c>
      <c r="L47" s="125">
        <f t="shared" si="2"/>
        <v>163692.79999999999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43</v>
      </c>
      <c r="H48" s="54">
        <v>14</v>
      </c>
      <c r="I48" s="118">
        <f t="shared" si="2"/>
        <v>386500</v>
      </c>
      <c r="J48" s="119">
        <f t="shared" si="2"/>
        <v>340600</v>
      </c>
      <c r="K48" s="118">
        <f t="shared" si="2"/>
        <v>163723.07</v>
      </c>
      <c r="L48" s="119">
        <f t="shared" si="2"/>
        <v>163692.79999999999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43</v>
      </c>
      <c r="H49" s="54">
        <v>15</v>
      </c>
      <c r="I49" s="118">
        <f t="shared" si="2"/>
        <v>386500</v>
      </c>
      <c r="J49" s="119">
        <f t="shared" si="2"/>
        <v>340600</v>
      </c>
      <c r="K49" s="121">
        <f t="shared" si="2"/>
        <v>163723.07</v>
      </c>
      <c r="L49" s="121">
        <f t="shared" si="2"/>
        <v>163692.79999999999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43</v>
      </c>
      <c r="H50" s="54">
        <v>16</v>
      </c>
      <c r="I50" s="127">
        <f>SUM(I51:I66)</f>
        <v>386500</v>
      </c>
      <c r="J50" s="127">
        <f>SUM(J51:J66)</f>
        <v>340600</v>
      </c>
      <c r="K50" s="128">
        <f>SUM(K51:K66)</f>
        <v>163723.07</v>
      </c>
      <c r="L50" s="128">
        <f>SUM(L51:L66)</f>
        <v>163692.79999999999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44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.1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45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.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46</v>
      </c>
      <c r="H53" s="54">
        <v>19</v>
      </c>
      <c r="I53" s="123">
        <v>10000</v>
      </c>
      <c r="J53" s="123">
        <v>8000</v>
      </c>
      <c r="K53" s="123">
        <v>2738.83</v>
      </c>
      <c r="L53" s="123">
        <v>2738.83</v>
      </c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47</v>
      </c>
      <c r="H54" s="54">
        <v>20</v>
      </c>
      <c r="I54" s="123">
        <v>50000</v>
      </c>
      <c r="J54" s="123">
        <v>40000</v>
      </c>
      <c r="K54" s="123">
        <v>22776.74</v>
      </c>
      <c r="L54" s="123">
        <v>22776.74</v>
      </c>
      <c r="Q54" s="67"/>
      <c r="R54"/>
    </row>
    <row r="55" spans="1:18" ht="26.1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48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49</v>
      </c>
      <c r="H56" s="54">
        <v>22</v>
      </c>
      <c r="I56" s="124">
        <v>4000</v>
      </c>
      <c r="J56" s="123">
        <v>4000</v>
      </c>
      <c r="K56" s="123">
        <v>1992.22</v>
      </c>
      <c r="L56" s="123">
        <v>1992.22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50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4.9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51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52</v>
      </c>
      <c r="H59" s="54">
        <v>25</v>
      </c>
      <c r="I59" s="124">
        <v>21000</v>
      </c>
      <c r="J59" s="123">
        <v>17000</v>
      </c>
      <c r="K59" s="123">
        <v>11810.43</v>
      </c>
      <c r="L59" s="123">
        <v>11810.43</v>
      </c>
      <c r="Q59" s="67"/>
      <c r="R59"/>
    </row>
    <row r="60" spans="1:18" ht="1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53</v>
      </c>
      <c r="H60" s="54">
        <v>26</v>
      </c>
      <c r="I60" s="124">
        <v>10000</v>
      </c>
      <c r="J60" s="123">
        <v>9000</v>
      </c>
      <c r="K60" s="123">
        <v>8426.44</v>
      </c>
      <c r="L60" s="123">
        <v>8426.44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54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.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55</v>
      </c>
      <c r="H62" s="54">
        <v>28</v>
      </c>
      <c r="I62" s="124">
        <v>76000</v>
      </c>
      <c r="J62" s="123">
        <v>69000</v>
      </c>
      <c r="K62" s="123">
        <v>33131.129999999997</v>
      </c>
      <c r="L62" s="123">
        <v>33100.86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56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57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58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59</v>
      </c>
      <c r="H66" s="54">
        <v>32</v>
      </c>
      <c r="I66" s="124">
        <v>215500</v>
      </c>
      <c r="J66" s="123">
        <v>193600</v>
      </c>
      <c r="K66" s="123">
        <v>82847.28</v>
      </c>
      <c r="L66" s="123">
        <v>82847.28</v>
      </c>
      <c r="Q66" s="67"/>
      <c r="R66"/>
    </row>
    <row r="67" spans="1:18" ht="14.1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60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2.9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61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62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2.9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62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4.9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63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8.9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64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5.9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65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.1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66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66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63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5.9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64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65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67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.1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68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69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5.9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70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.100000000000001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71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72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72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72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2.9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72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5.9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73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74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.100000000000001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74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74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.1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75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2.9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76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77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78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79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79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79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4.9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80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81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82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82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82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4.9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83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4.9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84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7.9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85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86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86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.1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86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.1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87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88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4.9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88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88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89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5.9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90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.1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91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.1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91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91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2.9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92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93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4.9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94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.1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94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.1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94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4.9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94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.1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95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4.9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95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.1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95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95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4.9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96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96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96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96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97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.1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97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4.9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97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98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99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99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99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99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7.9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100</v>
      </c>
      <c r="H141" s="54">
        <v>107</v>
      </c>
      <c r="I141" s="119">
        <f>SUM(I142+I147+I155)</f>
        <v>18000</v>
      </c>
      <c r="J141" s="130">
        <f>SUM(J142+J147+J155)</f>
        <v>13500</v>
      </c>
      <c r="K141" s="119">
        <f>SUM(K142+K147+K155)</f>
        <v>4720</v>
      </c>
      <c r="L141" s="118">
        <f>SUM(L142+L147+L155)</f>
        <v>4720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101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101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7.9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101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.1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102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103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4.9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104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4.9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105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4.9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105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.1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106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.1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107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108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108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108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109</v>
      </c>
      <c r="H155" s="54">
        <v>121</v>
      </c>
      <c r="I155" s="119">
        <f t="shared" ref="I155:L156" si="15">I156</f>
        <v>18000</v>
      </c>
      <c r="J155" s="130">
        <f t="shared" si="15"/>
        <v>13500</v>
      </c>
      <c r="K155" s="119">
        <f t="shared" si="15"/>
        <v>4720</v>
      </c>
      <c r="L155" s="118">
        <f t="shared" si="15"/>
        <v>4720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109</v>
      </c>
      <c r="H156" s="54">
        <v>122</v>
      </c>
      <c r="I156" s="128">
        <f t="shared" si="15"/>
        <v>18000</v>
      </c>
      <c r="J156" s="136">
        <f t="shared" si="15"/>
        <v>13500</v>
      </c>
      <c r="K156" s="128">
        <f t="shared" si="15"/>
        <v>4720</v>
      </c>
      <c r="L156" s="127">
        <f t="shared" si="15"/>
        <v>4720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109</v>
      </c>
      <c r="H157" s="54">
        <v>123</v>
      </c>
      <c r="I157" s="119">
        <f>SUM(I158:I159)</f>
        <v>18000</v>
      </c>
      <c r="J157" s="130">
        <f>SUM(J158:J159)</f>
        <v>13500</v>
      </c>
      <c r="K157" s="119">
        <f>SUM(K158:K159)</f>
        <v>4720</v>
      </c>
      <c r="L157" s="118">
        <f>SUM(L158:L159)</f>
        <v>4720</v>
      </c>
    </row>
    <row r="158" spans="1:12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110</v>
      </c>
      <c r="H158" s="54">
        <v>124</v>
      </c>
      <c r="I158" s="138">
        <v>18000</v>
      </c>
      <c r="J158" s="138">
        <v>13500</v>
      </c>
      <c r="K158" s="138">
        <v>4720</v>
      </c>
      <c r="L158" s="138">
        <v>4720</v>
      </c>
    </row>
    <row r="159" spans="1:12" ht="24.9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111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112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112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113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.1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113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.1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114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115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116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.1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117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117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117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118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119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119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.1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119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.1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119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.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120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.1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121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39.950000000000003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121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.1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122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123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124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125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2.9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126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127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128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129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5.95" customHeight="1">
      <c r="A186" s="50">
        <v>3</v>
      </c>
      <c r="B186" s="52"/>
      <c r="C186" s="50"/>
      <c r="D186" s="51"/>
      <c r="E186" s="51"/>
      <c r="F186" s="53"/>
      <c r="G186" s="91" t="s">
        <v>130</v>
      </c>
      <c r="H186" s="54">
        <v>152</v>
      </c>
      <c r="I186" s="118">
        <f>SUM(I187+I240+I305)</f>
        <v>18400</v>
      </c>
      <c r="J186" s="130">
        <f>SUM(J187+J240+J305)</f>
        <v>18400</v>
      </c>
      <c r="K186" s="119">
        <f>SUM(K187+K240+K305)</f>
        <v>18370.900000000001</v>
      </c>
      <c r="L186" s="118">
        <f>SUM(L187+L240+L305)</f>
        <v>18370.900000000001</v>
      </c>
    </row>
    <row r="187" spans="1:12" ht="33.950000000000003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131</v>
      </c>
      <c r="H187" s="54">
        <v>153</v>
      </c>
      <c r="I187" s="118">
        <f>SUM(I188+I211+I218+I230+I234)</f>
        <v>18400</v>
      </c>
      <c r="J187" s="125">
        <f>SUM(J188+J211+J218+J230+J234)</f>
        <v>18400</v>
      </c>
      <c r="K187" s="125">
        <f>SUM(K188+K211+K218+K230+K234)</f>
        <v>18370.900000000001</v>
      </c>
      <c r="L187" s="125">
        <f>SUM(L188+L211+L218+L230+L234)</f>
        <v>18370.900000000001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132</v>
      </c>
      <c r="H188" s="54">
        <v>154</v>
      </c>
      <c r="I188" s="125">
        <f>SUM(I189+I192+I197+I203+I208)</f>
        <v>18400</v>
      </c>
      <c r="J188" s="130">
        <f>SUM(J189+J192+J197+J203+J208)</f>
        <v>18400</v>
      </c>
      <c r="K188" s="119">
        <f>SUM(K189+K192+K197+K203+K208)</f>
        <v>18370.900000000001</v>
      </c>
      <c r="L188" s="118">
        <f>SUM(L189+L192+L197+L203+L208)</f>
        <v>18370.900000000001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133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133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0.9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133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134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134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135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136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.1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137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138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.1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138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.1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139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.1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140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141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4.9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142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143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143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144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4.9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145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0.9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146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4.9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147</v>
      </c>
      <c r="H208" s="54">
        <v>174</v>
      </c>
      <c r="I208" s="118">
        <f t="shared" ref="I208:L209" si="19">I209</f>
        <v>18400</v>
      </c>
      <c r="J208" s="130">
        <f t="shared" si="19"/>
        <v>18400</v>
      </c>
      <c r="K208" s="119">
        <f t="shared" si="19"/>
        <v>18370.900000000001</v>
      </c>
      <c r="L208" s="118">
        <f t="shared" si="19"/>
        <v>18370.900000000001</v>
      </c>
    </row>
    <row r="209" spans="1:16" ht="26.1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147</v>
      </c>
      <c r="H209" s="54">
        <v>175</v>
      </c>
      <c r="I209" s="119">
        <f t="shared" si="19"/>
        <v>18400</v>
      </c>
      <c r="J209" s="119">
        <f t="shared" si="19"/>
        <v>18400</v>
      </c>
      <c r="K209" s="119">
        <f t="shared" si="19"/>
        <v>18370.900000000001</v>
      </c>
      <c r="L209" s="119">
        <f t="shared" si="19"/>
        <v>18370.900000000001</v>
      </c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147</v>
      </c>
      <c r="H210" s="54">
        <v>176</v>
      </c>
      <c r="I210" s="122">
        <v>18400</v>
      </c>
      <c r="J210" s="124">
        <v>18400</v>
      </c>
      <c r="K210" s="124">
        <v>18370.900000000001</v>
      </c>
      <c r="L210" s="124">
        <v>18370.900000000001</v>
      </c>
    </row>
    <row r="211" spans="1:16" ht="26.1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148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4.9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148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.1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148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.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149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.1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150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151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152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.1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153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154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154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154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155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155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156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.1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157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.1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158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159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.1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160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4.9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155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161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161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162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162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.1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163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163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163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0.9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164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4.9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165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7.9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166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.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167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.1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168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169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170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4.9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170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4.9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171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172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4.9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173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4.9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174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.1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175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4.9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176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177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177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178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4.9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179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.1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180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.1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180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181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182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.1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183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183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4.9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184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185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186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.1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186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186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187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187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187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188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188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189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190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.1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191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192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170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170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193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172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.1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173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174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175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194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4.9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195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.1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195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4.9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196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4.9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197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4.9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198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198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0.9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199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4.9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200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201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201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202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203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7.9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204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.1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204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.1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204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.1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187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187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187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.1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188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.1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188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189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4.9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190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205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39.950000000000003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206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.1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192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170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7.9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170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0.9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193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4.9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172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.1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173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7.9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174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175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1.9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194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207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.1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207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4.9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208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209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210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210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211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.1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212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213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0.9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213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214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215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.1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216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216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217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187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187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4.9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187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1.9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218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4.9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218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219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220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.1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221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169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169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170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193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172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173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174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175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194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207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207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208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209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1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210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210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7.9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211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212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213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213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214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222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216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216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216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187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.9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187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187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7.9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218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7.9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218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219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220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223</v>
      </c>
      <c r="H370" s="54">
        <v>336</v>
      </c>
      <c r="I370" s="133">
        <f>SUM(I35+I186)</f>
        <v>1736800</v>
      </c>
      <c r="J370" s="133">
        <f>SUM(J35+J186)</f>
        <v>1261000</v>
      </c>
      <c r="K370" s="133">
        <f>SUM(K35+K186)</f>
        <v>989266.32</v>
      </c>
      <c r="L370" s="133">
        <f>SUM(L35+L186)</f>
        <v>989236.04999999993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.1" customHeight="1">
      <c r="A372" s="173" t="s">
        <v>224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225</v>
      </c>
      <c r="K372" s="171"/>
      <c r="L372" s="171"/>
    </row>
    <row r="373" spans="1:12" ht="18" customHeight="1">
      <c r="A373" s="113"/>
      <c r="B373" s="113"/>
      <c r="C373" s="113"/>
      <c r="D373" s="174" t="s">
        <v>226</v>
      </c>
      <c r="E373" s="174"/>
      <c r="F373" s="174"/>
      <c r="G373" s="174"/>
      <c r="H373"/>
      <c r="I373" s="114" t="s">
        <v>227</v>
      </c>
      <c r="K373" s="156" t="s">
        <v>228</v>
      </c>
      <c r="L373" s="156"/>
    </row>
    <row r="374" spans="1:12" ht="12" customHeight="1">
      <c r="I374" s="115"/>
      <c r="K374" s="115"/>
      <c r="L374" s="115"/>
    </row>
    <row r="375" spans="1:12" ht="15" customHeight="1">
      <c r="A375" s="189" t="s">
        <v>240</v>
      </c>
      <c r="B375" s="189"/>
      <c r="C375" s="189"/>
      <c r="D375" s="189"/>
      <c r="E375" s="189"/>
      <c r="F375" s="189"/>
      <c r="G375" s="189"/>
      <c r="I375" s="115"/>
      <c r="J375" s="172" t="s">
        <v>229</v>
      </c>
      <c r="K375" s="172"/>
      <c r="L375" s="172"/>
    </row>
    <row r="376" spans="1:12" ht="33" customHeight="1">
      <c r="D376" s="190" t="s">
        <v>241</v>
      </c>
      <c r="E376" s="191"/>
      <c r="F376" s="191"/>
      <c r="G376" s="191"/>
      <c r="H376" s="116"/>
      <c r="I376" s="117" t="s">
        <v>227</v>
      </c>
      <c r="K376" s="156" t="s">
        <v>228</v>
      </c>
      <c r="L376" s="156"/>
    </row>
    <row r="377" spans="1:12" ht="6.95" customHeight="1"/>
    <row r="378" spans="1:12" ht="8.1" customHeight="1">
      <c r="H378" s="1" t="s">
        <v>230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3472" right="0.70866141732283472" top="0.74803149606299213" bottom="0.74803149606299213" header="0.31496062992125984" footer="0.31496062992125984"/>
  <pageSetup paperSize="9" scale="85" fitToHeight="0" pageOrder="overThenDown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AA318-5260-4D26-99FF-018A132A666C}">
  <dimension ref="A1:R378"/>
  <sheetViews>
    <sheetView topLeftCell="A32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77" t="s">
        <v>0</v>
      </c>
      <c r="J1" s="177"/>
      <c r="K1" s="177"/>
      <c r="L1" s="177"/>
      <c r="M1" s="6"/>
      <c r="N1" s="7"/>
      <c r="O1" s="7"/>
      <c r="P1" s="7"/>
      <c r="Q1" s="7"/>
    </row>
    <row r="2" spans="1:17" ht="21.95" customHeight="1">
      <c r="H2" s="4"/>
      <c r="I2" s="178" t="s">
        <v>1</v>
      </c>
      <c r="J2" s="178"/>
      <c r="K2" s="178"/>
      <c r="L2" s="178"/>
      <c r="M2" s="6"/>
      <c r="N2" s="7"/>
      <c r="O2" s="7"/>
      <c r="P2" s="7"/>
      <c r="Q2" s="8"/>
    </row>
    <row r="3" spans="1:17" ht="5.0999999999999996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0999999999999996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5" t="s">
        <v>3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6" t="s">
        <v>4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6"/>
    </row>
    <row r="11" spans="1:17" ht="18" customHeight="1">
      <c r="A11" s="180" t="s">
        <v>5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6"/>
    </row>
    <row r="12" spans="1:17" ht="6.9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1" customHeight="1">
      <c r="A13" s="19"/>
      <c r="B13" s="20"/>
      <c r="C13" s="20"/>
      <c r="D13" s="20"/>
      <c r="E13" s="20"/>
      <c r="F13" s="20"/>
      <c r="G13" s="182" t="s">
        <v>6</v>
      </c>
      <c r="H13" s="182"/>
      <c r="I13" s="182"/>
      <c r="J13" s="182"/>
      <c r="K13" s="182"/>
      <c r="L13" s="20"/>
      <c r="M13" s="6"/>
    </row>
    <row r="14" spans="1:17" ht="15.95" customHeight="1">
      <c r="A14" s="183" t="s">
        <v>7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6"/>
      <c r="P14" s="1" t="s">
        <v>8</v>
      </c>
    </row>
    <row r="15" spans="1:17" ht="15" customHeight="1">
      <c r="G15" s="184" t="s">
        <v>9</v>
      </c>
      <c r="H15" s="184"/>
      <c r="I15" s="184"/>
      <c r="J15" s="184"/>
      <c r="K15" s="184"/>
      <c r="M15" s="6"/>
    </row>
    <row r="16" spans="1:17" ht="12" customHeight="1">
      <c r="G16" s="185" t="s">
        <v>10</v>
      </c>
      <c r="H16" s="185"/>
      <c r="I16" s="185"/>
      <c r="J16" s="185"/>
      <c r="K16" s="185"/>
    </row>
    <row r="17" spans="1:13" ht="12" customHeight="1">
      <c r="B17" s="183" t="s">
        <v>11</v>
      </c>
      <c r="C17" s="183"/>
      <c r="D17" s="183"/>
      <c r="E17" s="183"/>
      <c r="F17" s="183"/>
      <c r="G17" s="183"/>
      <c r="H17" s="183"/>
      <c r="I17" s="183"/>
      <c r="J17" s="183"/>
      <c r="K17" s="183"/>
      <c r="L17" s="183"/>
    </row>
    <row r="18" spans="1:13" ht="12" customHeight="1"/>
    <row r="19" spans="1:13" ht="12" customHeight="1">
      <c r="G19" s="184" t="s">
        <v>12</v>
      </c>
      <c r="H19" s="184"/>
      <c r="I19" s="184"/>
      <c r="J19" s="184"/>
      <c r="K19" s="184"/>
    </row>
    <row r="20" spans="1:13" ht="11.1" customHeight="1">
      <c r="G20" s="186" t="s">
        <v>13</v>
      </c>
      <c r="H20" s="186"/>
      <c r="I20" s="186"/>
      <c r="J20" s="186"/>
      <c r="K20" s="186"/>
    </row>
    <row r="21" spans="1:13" ht="11.1" customHeight="1">
      <c r="G21" s="7"/>
      <c r="H21" s="7"/>
      <c r="I21" s="7"/>
      <c r="J21" s="7"/>
      <c r="K21" s="7"/>
    </row>
    <row r="22" spans="1:13">
      <c r="B22"/>
      <c r="C22"/>
      <c r="D22"/>
      <c r="E22" s="187"/>
      <c r="F22" s="187"/>
      <c r="G22" s="187"/>
      <c r="H22" s="187"/>
      <c r="I22" s="187"/>
      <c r="J22" s="187"/>
      <c r="K22" s="187"/>
      <c r="L22"/>
    </row>
    <row r="23" spans="1:13" ht="12" customHeight="1">
      <c r="A23" s="188" t="s">
        <v>14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1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" customHeight="1">
      <c r="A27" s="152"/>
      <c r="B27" s="152"/>
      <c r="C27" s="152"/>
      <c r="D27" s="152"/>
      <c r="E27" s="152"/>
      <c r="F27" s="152"/>
      <c r="G27" s="152"/>
      <c r="H27" s="152"/>
      <c r="I27" s="152"/>
      <c r="K27" s="29" t="s">
        <v>18</v>
      </c>
      <c r="L27" s="30">
        <v>188751268</v>
      </c>
      <c r="M27" s="23"/>
    </row>
    <row r="28" spans="1:13" ht="12" customHeight="1">
      <c r="A28" s="152" t="s">
        <v>231</v>
      </c>
      <c r="B28" s="152"/>
      <c r="C28" s="152"/>
      <c r="D28" s="152"/>
      <c r="E28" s="152"/>
      <c r="F28" s="152"/>
      <c r="G28" s="152"/>
      <c r="H28" s="152"/>
      <c r="I28" s="152"/>
      <c r="J28" s="31" t="s">
        <v>20</v>
      </c>
      <c r="K28" s="32"/>
      <c r="L28" s="27"/>
      <c r="M28" s="23"/>
    </row>
    <row r="29" spans="1:13" ht="12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2.95" customHeight="1">
      <c r="F30" s="1"/>
      <c r="G30" s="179" t="s">
        <v>23</v>
      </c>
      <c r="H30" s="179"/>
      <c r="I30" s="149"/>
      <c r="J30" s="150"/>
      <c r="K30" s="151"/>
      <c r="L30" s="151"/>
      <c r="M30" s="23"/>
    </row>
    <row r="31" spans="1:13" ht="14.1" customHeight="1">
      <c r="A31" s="37" t="s">
        <v>24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25</v>
      </c>
      <c r="M31" s="42"/>
    </row>
    <row r="32" spans="1:13" ht="24" customHeight="1">
      <c r="A32" s="157" t="s">
        <v>26</v>
      </c>
      <c r="B32" s="158"/>
      <c r="C32" s="158"/>
      <c r="D32" s="158"/>
      <c r="E32" s="158"/>
      <c r="F32" s="158"/>
      <c r="G32" s="161" t="s">
        <v>27</v>
      </c>
      <c r="H32" s="163" t="s">
        <v>28</v>
      </c>
      <c r="I32" s="165" t="s">
        <v>29</v>
      </c>
      <c r="J32" s="166"/>
      <c r="K32" s="167" t="s">
        <v>30</v>
      </c>
      <c r="L32" s="169" t="s">
        <v>31</v>
      </c>
      <c r="M32" s="42"/>
    </row>
    <row r="33" spans="1:18" ht="45.95" customHeight="1">
      <c r="A33" s="159"/>
      <c r="B33" s="160"/>
      <c r="C33" s="160"/>
      <c r="D33" s="160"/>
      <c r="E33" s="160"/>
      <c r="F33" s="160"/>
      <c r="G33" s="162"/>
      <c r="H33" s="164"/>
      <c r="I33" s="43" t="s">
        <v>32</v>
      </c>
      <c r="J33" s="44" t="s">
        <v>33</v>
      </c>
      <c r="K33" s="168"/>
      <c r="L33" s="170"/>
    </row>
    <row r="34" spans="1:18" ht="11.1" customHeight="1">
      <c r="A34" s="153" t="s">
        <v>34</v>
      </c>
      <c r="B34" s="154"/>
      <c r="C34" s="154"/>
      <c r="D34" s="154"/>
      <c r="E34" s="154"/>
      <c r="F34" s="155"/>
      <c r="G34" s="45">
        <v>2</v>
      </c>
      <c r="H34" s="46">
        <v>3</v>
      </c>
      <c r="I34" s="47" t="s">
        <v>35</v>
      </c>
      <c r="J34" s="48" t="s">
        <v>36</v>
      </c>
      <c r="K34" s="49">
        <v>6</v>
      </c>
      <c r="L34" s="49">
        <v>7</v>
      </c>
    </row>
    <row r="35" spans="1:18" s="55" customFormat="1" ht="14.1" customHeight="1">
      <c r="A35" s="50">
        <v>2</v>
      </c>
      <c r="B35" s="50"/>
      <c r="C35" s="51"/>
      <c r="D35" s="52"/>
      <c r="E35" s="50"/>
      <c r="F35" s="53"/>
      <c r="G35" s="52" t="s">
        <v>37</v>
      </c>
      <c r="H35" s="54">
        <v>1</v>
      </c>
      <c r="I35" s="118">
        <f>SUM(I36+I47+I67+I88+I95+I115+I141+I160+I170)</f>
        <v>313500</v>
      </c>
      <c r="J35" s="118">
        <f>SUM(J36+J47+J67+J88+J95+J115+J141+J160+J170)</f>
        <v>209100</v>
      </c>
      <c r="K35" s="119">
        <f>SUM(K36+K47+K67+K88+K95+K115+K141+K160+K170)</f>
        <v>188341.88</v>
      </c>
      <c r="L35" s="118">
        <f>SUM(L36+L47+L67+L88+L95+L115+L141+L160+L170)</f>
        <v>188341.88</v>
      </c>
    </row>
    <row r="36" spans="1:18" ht="15.95" customHeight="1">
      <c r="A36" s="50">
        <v>2</v>
      </c>
      <c r="B36" s="56">
        <v>1</v>
      </c>
      <c r="C36" s="57"/>
      <c r="D36" s="58"/>
      <c r="E36" s="59"/>
      <c r="F36" s="60"/>
      <c r="G36" s="61" t="s">
        <v>38</v>
      </c>
      <c r="H36" s="54">
        <v>2</v>
      </c>
      <c r="I36" s="118">
        <f>SUM(I37+I43)</f>
        <v>313500</v>
      </c>
      <c r="J36" s="118">
        <f>SUM(J37+J43)</f>
        <v>209100</v>
      </c>
      <c r="K36" s="120">
        <f>SUM(K37+K43)</f>
        <v>188341.88</v>
      </c>
      <c r="L36" s="121">
        <f>SUM(L37+L43)</f>
        <v>188341.88</v>
      </c>
    </row>
    <row r="37" spans="1:18" ht="14.1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39</v>
      </c>
      <c r="H37" s="54">
        <v>3</v>
      </c>
      <c r="I37" s="118">
        <f>SUM(I38)</f>
        <v>313500</v>
      </c>
      <c r="J37" s="118">
        <f>SUM(J38)</f>
        <v>209100</v>
      </c>
      <c r="K37" s="119">
        <f>SUM(K38)</f>
        <v>188341.88</v>
      </c>
      <c r="L37" s="118">
        <f>SUM(L38)</f>
        <v>188341.88</v>
      </c>
      <c r="Q37"/>
    </row>
    <row r="38" spans="1:18" ht="12.9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39</v>
      </c>
      <c r="H38" s="54">
        <v>4</v>
      </c>
      <c r="I38" s="118">
        <f>SUM(I39+I41)</f>
        <v>313500</v>
      </c>
      <c r="J38" s="118">
        <f t="shared" ref="J38:L39" si="0">SUM(J39)</f>
        <v>209100</v>
      </c>
      <c r="K38" s="118">
        <f t="shared" si="0"/>
        <v>188341.88</v>
      </c>
      <c r="L38" s="118">
        <f t="shared" si="0"/>
        <v>188341.88</v>
      </c>
      <c r="Q38" s="67"/>
    </row>
    <row r="39" spans="1:18" ht="14.1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40</v>
      </c>
      <c r="H39" s="54">
        <v>5</v>
      </c>
      <c r="I39" s="119">
        <f>SUM(I40)</f>
        <v>313500</v>
      </c>
      <c r="J39" s="119">
        <f t="shared" si="0"/>
        <v>209100</v>
      </c>
      <c r="K39" s="119">
        <f t="shared" si="0"/>
        <v>188341.88</v>
      </c>
      <c r="L39" s="119">
        <f t="shared" si="0"/>
        <v>188341.88</v>
      </c>
      <c r="Q39" s="67"/>
    </row>
    <row r="40" spans="1:18" ht="14.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40</v>
      </c>
      <c r="H40" s="54">
        <v>6</v>
      </c>
      <c r="I40" s="122">
        <v>313500</v>
      </c>
      <c r="J40" s="123">
        <v>209100</v>
      </c>
      <c r="K40" s="123">
        <v>188341.88</v>
      </c>
      <c r="L40" s="123">
        <v>188341.88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41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41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2.9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42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42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2.9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42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.1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42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.1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43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43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43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43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44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.1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45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.1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46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47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.1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48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49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50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4.9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51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52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53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54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.1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55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56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57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58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59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.1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60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2.9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61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62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2.9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62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4.9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63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8.9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64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5.9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65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.1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66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66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63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5.9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64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65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67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.1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68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69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5.9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70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.100000000000001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71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72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72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72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2.9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72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5.9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73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74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.100000000000001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74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74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.1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75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2.9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76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77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78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79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79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79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4.9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80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81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82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82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82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4.9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83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4.9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84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7.9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85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86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86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.1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86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.1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87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88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4.9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88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88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89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5.9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90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.1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91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.1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91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91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2.9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92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93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4.9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94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.1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94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.1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94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4.9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94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.1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95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4.9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95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.1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95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95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4.9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96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96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96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96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97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.1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97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4.9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97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98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99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99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99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99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7.9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100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101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101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7.9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101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.1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102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103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4.9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104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4.9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105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4.9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105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.1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106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.1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107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108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108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108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109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109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109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110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4.9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111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112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112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113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.1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113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.1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114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115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116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.1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117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117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117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118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119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119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.1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119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.1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119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.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120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.1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121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39.950000000000003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121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.1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122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123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124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125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2.9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126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127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128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129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5.9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130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3.950000000000003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131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132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133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133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0.9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133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134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134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135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136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.1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137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138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.1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138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.1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139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.1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140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141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4.9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142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143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143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144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4.9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145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0.9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146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4.9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147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.1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147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147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.1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148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4.9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148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.1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148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.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149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.1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150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151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152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.1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153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154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154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154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155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155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156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.1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157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.1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158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159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.1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160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4.9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155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161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161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162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162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.1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163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163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163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0.9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164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4.9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165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7.9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166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.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167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.1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168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169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170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4.9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170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4.9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171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172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4.9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173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4.9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174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.1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175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4.9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176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177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177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178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4.9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179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.1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180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.1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180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181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182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.1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183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183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4.9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184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185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186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.1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186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186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187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187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187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188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188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189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190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.1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191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192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170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170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193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172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.1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173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174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175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194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4.9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195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.1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195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4.9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196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4.9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197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4.9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198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198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0.9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199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4.9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200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201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201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202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203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7.9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204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.1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204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.1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204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.1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187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187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187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.1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188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.1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188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189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4.9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190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205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39.950000000000003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206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.1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192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170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7.9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170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0.9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193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4.9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172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.1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173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7.9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174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175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1.9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194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207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.1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207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4.9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208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209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210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210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211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.1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212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213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0.9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213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214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215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.1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216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216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217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187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187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4.9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187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1.9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218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4.9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218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219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220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.1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221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169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169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170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193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172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173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174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175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194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207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207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208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209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1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210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210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7.9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211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212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213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213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214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222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216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216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216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187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.9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187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187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7.9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218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7.9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218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219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220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223</v>
      </c>
      <c r="H370" s="54">
        <v>336</v>
      </c>
      <c r="I370" s="133">
        <f>SUM(I35+I186)</f>
        <v>313500</v>
      </c>
      <c r="J370" s="133">
        <f>SUM(J35+J186)</f>
        <v>209100</v>
      </c>
      <c r="K370" s="133">
        <f>SUM(K35+K186)</f>
        <v>188341.88</v>
      </c>
      <c r="L370" s="133">
        <f>SUM(L35+L186)</f>
        <v>188341.88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.1" customHeight="1">
      <c r="A372" s="173" t="s">
        <v>224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225</v>
      </c>
      <c r="K372" s="171"/>
      <c r="L372" s="171"/>
    </row>
    <row r="373" spans="1:12" ht="18" customHeight="1">
      <c r="A373" s="113"/>
      <c r="B373" s="113"/>
      <c r="C373" s="113"/>
      <c r="D373" s="174" t="s">
        <v>226</v>
      </c>
      <c r="E373" s="174"/>
      <c r="F373" s="174"/>
      <c r="G373" s="174"/>
      <c r="H373"/>
      <c r="I373" s="114" t="s">
        <v>227</v>
      </c>
      <c r="K373" s="156" t="s">
        <v>228</v>
      </c>
      <c r="L373" s="156"/>
    </row>
    <row r="374" spans="1:12" ht="12" customHeight="1">
      <c r="I374" s="115"/>
      <c r="K374" s="115"/>
      <c r="L374" s="115"/>
    </row>
    <row r="375" spans="1:12" ht="15" customHeight="1">
      <c r="A375" s="189" t="s">
        <v>240</v>
      </c>
      <c r="B375" s="189"/>
      <c r="C375" s="189"/>
      <c r="D375" s="189"/>
      <c r="E375" s="189"/>
      <c r="F375" s="189"/>
      <c r="G375" s="189"/>
      <c r="I375" s="115"/>
      <c r="J375" s="172" t="s">
        <v>229</v>
      </c>
      <c r="K375" s="172"/>
      <c r="L375" s="172"/>
    </row>
    <row r="376" spans="1:12" ht="33" customHeight="1">
      <c r="D376" s="190" t="s">
        <v>241</v>
      </c>
      <c r="E376" s="191"/>
      <c r="F376" s="191"/>
      <c r="G376" s="191"/>
      <c r="H376" s="116"/>
      <c r="I376" s="117" t="s">
        <v>227</v>
      </c>
      <c r="K376" s="156" t="s">
        <v>228</v>
      </c>
      <c r="L376" s="156"/>
    </row>
    <row r="377" spans="1:12" ht="6.95" customHeight="1"/>
    <row r="378" spans="1:12" ht="8.1" customHeight="1">
      <c r="H378" s="1" t="s">
        <v>230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EB9B7-499E-4204-B94B-30DB2777475A}">
  <dimension ref="A1:R378"/>
  <sheetViews>
    <sheetView topLeftCell="A32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77" t="s">
        <v>0</v>
      </c>
      <c r="J1" s="177"/>
      <c r="K1" s="177"/>
      <c r="L1" s="177"/>
      <c r="M1" s="6"/>
      <c r="N1" s="7"/>
      <c r="O1" s="7"/>
      <c r="P1" s="7"/>
      <c r="Q1" s="7"/>
    </row>
    <row r="2" spans="1:17" ht="21.95" customHeight="1">
      <c r="H2" s="4"/>
      <c r="I2" s="178" t="s">
        <v>1</v>
      </c>
      <c r="J2" s="178"/>
      <c r="K2" s="178"/>
      <c r="L2" s="178"/>
      <c r="M2" s="6"/>
      <c r="N2" s="7"/>
      <c r="O2" s="7"/>
      <c r="P2" s="7"/>
      <c r="Q2" s="8"/>
    </row>
    <row r="3" spans="1:17" ht="5.0999999999999996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0999999999999996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5" t="s">
        <v>3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6" t="s">
        <v>4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6"/>
    </row>
    <row r="11" spans="1:17" ht="18" customHeight="1">
      <c r="A11" s="180" t="s">
        <v>5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6"/>
    </row>
    <row r="12" spans="1:17" ht="6.9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1" customHeight="1">
      <c r="A13" s="19"/>
      <c r="B13" s="20"/>
      <c r="C13" s="20"/>
      <c r="D13" s="20"/>
      <c r="E13" s="20"/>
      <c r="F13" s="20"/>
      <c r="G13" s="182" t="s">
        <v>6</v>
      </c>
      <c r="H13" s="182"/>
      <c r="I13" s="182"/>
      <c r="J13" s="182"/>
      <c r="K13" s="182"/>
      <c r="L13" s="20"/>
      <c r="M13" s="6"/>
    </row>
    <row r="14" spans="1:17" ht="15.95" customHeight="1">
      <c r="A14" s="183" t="s">
        <v>7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6"/>
      <c r="P14" s="1" t="s">
        <v>8</v>
      </c>
    </row>
    <row r="15" spans="1:17" ht="15" customHeight="1">
      <c r="G15" s="184" t="s">
        <v>9</v>
      </c>
      <c r="H15" s="184"/>
      <c r="I15" s="184"/>
      <c r="J15" s="184"/>
      <c r="K15" s="184"/>
      <c r="M15" s="6"/>
    </row>
    <row r="16" spans="1:17" ht="12" customHeight="1">
      <c r="G16" s="185" t="s">
        <v>10</v>
      </c>
      <c r="H16" s="185"/>
      <c r="I16" s="185"/>
      <c r="J16" s="185"/>
      <c r="K16" s="185"/>
    </row>
    <row r="17" spans="1:13" ht="12" customHeight="1">
      <c r="B17" s="183" t="s">
        <v>11</v>
      </c>
      <c r="C17" s="183"/>
      <c r="D17" s="183"/>
      <c r="E17" s="183"/>
      <c r="F17" s="183"/>
      <c r="G17" s="183"/>
      <c r="H17" s="183"/>
      <c r="I17" s="183"/>
      <c r="J17" s="183"/>
      <c r="K17" s="183"/>
      <c r="L17" s="183"/>
    </row>
    <row r="18" spans="1:13" ht="12" customHeight="1"/>
    <row r="19" spans="1:13" ht="12" customHeight="1">
      <c r="G19" s="184" t="s">
        <v>12</v>
      </c>
      <c r="H19" s="184"/>
      <c r="I19" s="184"/>
      <c r="J19" s="184"/>
      <c r="K19" s="184"/>
    </row>
    <row r="20" spans="1:13" ht="11.1" customHeight="1">
      <c r="G20" s="186" t="s">
        <v>13</v>
      </c>
      <c r="H20" s="186"/>
      <c r="I20" s="186"/>
      <c r="J20" s="186"/>
      <c r="K20" s="186"/>
    </row>
    <row r="21" spans="1:13" ht="11.1" customHeight="1">
      <c r="G21" s="7"/>
      <c r="H21" s="7"/>
      <c r="I21" s="7"/>
      <c r="J21" s="7"/>
      <c r="K21" s="7"/>
    </row>
    <row r="22" spans="1:13">
      <c r="B22"/>
      <c r="C22"/>
      <c r="D22"/>
      <c r="E22" s="187"/>
      <c r="F22" s="187"/>
      <c r="G22" s="187"/>
      <c r="H22" s="187"/>
      <c r="I22" s="187"/>
      <c r="J22" s="187"/>
      <c r="K22" s="187"/>
      <c r="L22"/>
    </row>
    <row r="23" spans="1:13" ht="12" customHeight="1">
      <c r="A23" s="188" t="s">
        <v>14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1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" customHeight="1">
      <c r="A27" s="152"/>
      <c r="B27" s="152"/>
      <c r="C27" s="152"/>
      <c r="D27" s="152"/>
      <c r="E27" s="152"/>
      <c r="F27" s="152"/>
      <c r="G27" s="152"/>
      <c r="H27" s="152"/>
      <c r="I27" s="152"/>
      <c r="K27" s="29" t="s">
        <v>18</v>
      </c>
      <c r="L27" s="30">
        <v>188751268</v>
      </c>
      <c r="M27" s="23"/>
    </row>
    <row r="28" spans="1:13" ht="12" customHeight="1">
      <c r="A28" s="152" t="s">
        <v>232</v>
      </c>
      <c r="B28" s="152"/>
      <c r="C28" s="152"/>
      <c r="D28" s="152"/>
      <c r="E28" s="152"/>
      <c r="F28" s="152"/>
      <c r="G28" s="152"/>
      <c r="H28" s="152"/>
      <c r="I28" s="152"/>
      <c r="J28" s="31" t="s">
        <v>20</v>
      </c>
      <c r="K28" s="32"/>
      <c r="L28" s="27"/>
      <c r="M28" s="23"/>
    </row>
    <row r="29" spans="1:13" ht="12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2.95" customHeight="1">
      <c r="F30" s="1"/>
      <c r="G30" s="179" t="s">
        <v>23</v>
      </c>
      <c r="H30" s="179"/>
      <c r="I30" s="149"/>
      <c r="J30" s="150"/>
      <c r="K30" s="151"/>
      <c r="L30" s="151"/>
      <c r="M30" s="23"/>
    </row>
    <row r="31" spans="1:13" ht="14.1" customHeight="1">
      <c r="A31" s="37" t="s">
        <v>24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25</v>
      </c>
      <c r="M31" s="42"/>
    </row>
    <row r="32" spans="1:13" ht="24" customHeight="1">
      <c r="A32" s="157" t="s">
        <v>26</v>
      </c>
      <c r="B32" s="158"/>
      <c r="C32" s="158"/>
      <c r="D32" s="158"/>
      <c r="E32" s="158"/>
      <c r="F32" s="158"/>
      <c r="G32" s="161" t="s">
        <v>27</v>
      </c>
      <c r="H32" s="163" t="s">
        <v>28</v>
      </c>
      <c r="I32" s="165" t="s">
        <v>29</v>
      </c>
      <c r="J32" s="166"/>
      <c r="K32" s="167" t="s">
        <v>30</v>
      </c>
      <c r="L32" s="169" t="s">
        <v>31</v>
      </c>
      <c r="M32" s="42"/>
    </row>
    <row r="33" spans="1:18" ht="45.95" customHeight="1">
      <c r="A33" s="159"/>
      <c r="B33" s="160"/>
      <c r="C33" s="160"/>
      <c r="D33" s="160"/>
      <c r="E33" s="160"/>
      <c r="F33" s="160"/>
      <c r="G33" s="162"/>
      <c r="H33" s="164"/>
      <c r="I33" s="43" t="s">
        <v>32</v>
      </c>
      <c r="J33" s="44" t="s">
        <v>33</v>
      </c>
      <c r="K33" s="168"/>
      <c r="L33" s="170"/>
    </row>
    <row r="34" spans="1:18" ht="11.1" customHeight="1">
      <c r="A34" s="153" t="s">
        <v>34</v>
      </c>
      <c r="B34" s="154"/>
      <c r="C34" s="154"/>
      <c r="D34" s="154"/>
      <c r="E34" s="154"/>
      <c r="F34" s="155"/>
      <c r="G34" s="45">
        <v>2</v>
      </c>
      <c r="H34" s="46">
        <v>3</v>
      </c>
      <c r="I34" s="47" t="s">
        <v>35</v>
      </c>
      <c r="J34" s="48" t="s">
        <v>36</v>
      </c>
      <c r="K34" s="49">
        <v>6</v>
      </c>
      <c r="L34" s="49">
        <v>7</v>
      </c>
    </row>
    <row r="35" spans="1:18" s="55" customFormat="1" ht="14.1" customHeight="1">
      <c r="A35" s="50">
        <v>2</v>
      </c>
      <c r="B35" s="50"/>
      <c r="C35" s="51"/>
      <c r="D35" s="52"/>
      <c r="E35" s="50"/>
      <c r="F35" s="53"/>
      <c r="G35" s="52" t="s">
        <v>37</v>
      </c>
      <c r="H35" s="54">
        <v>1</v>
      </c>
      <c r="I35" s="118">
        <f>SUM(I36+I47+I67+I88+I95+I115+I141+I160+I170)</f>
        <v>188100</v>
      </c>
      <c r="J35" s="118">
        <f>SUM(J36+J47+J67+J88+J95+J115+J141+J160+J170)</f>
        <v>141000</v>
      </c>
      <c r="K35" s="119">
        <f>SUM(K36+K47+K67+K88+K95+K115+K141+K160+K170)</f>
        <v>118839.72</v>
      </c>
      <c r="L35" s="118">
        <f>SUM(L36+L47+L67+L88+L95+L115+L141+L160+L170)</f>
        <v>118839.72</v>
      </c>
    </row>
    <row r="36" spans="1:18" ht="15.95" customHeight="1">
      <c r="A36" s="50">
        <v>2</v>
      </c>
      <c r="B36" s="56">
        <v>1</v>
      </c>
      <c r="C36" s="57"/>
      <c r="D36" s="58"/>
      <c r="E36" s="59"/>
      <c r="F36" s="60"/>
      <c r="G36" s="61" t="s">
        <v>38</v>
      </c>
      <c r="H36" s="54">
        <v>2</v>
      </c>
      <c r="I36" s="118">
        <f>SUM(I37+I43)</f>
        <v>186400</v>
      </c>
      <c r="J36" s="118">
        <f>SUM(J37+J43)</f>
        <v>139800</v>
      </c>
      <c r="K36" s="120">
        <f>SUM(K37+K43)</f>
        <v>118679.56</v>
      </c>
      <c r="L36" s="121">
        <f>SUM(L37+L43)</f>
        <v>118679.56</v>
      </c>
    </row>
    <row r="37" spans="1:18" ht="14.1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39</v>
      </c>
      <c r="H37" s="54">
        <v>3</v>
      </c>
      <c r="I37" s="118">
        <f>SUM(I38)</f>
        <v>183700</v>
      </c>
      <c r="J37" s="118">
        <f>SUM(J38)</f>
        <v>137800</v>
      </c>
      <c r="K37" s="119">
        <f>SUM(K38)</f>
        <v>116990.44</v>
      </c>
      <c r="L37" s="118">
        <f>SUM(L38)</f>
        <v>116990.44</v>
      </c>
      <c r="Q37"/>
    </row>
    <row r="38" spans="1:18" ht="12.9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39</v>
      </c>
      <c r="H38" s="54">
        <v>4</v>
      </c>
      <c r="I38" s="118">
        <f>SUM(I39+I41)</f>
        <v>183700</v>
      </c>
      <c r="J38" s="118">
        <f t="shared" ref="J38:L39" si="0">SUM(J39)</f>
        <v>137800</v>
      </c>
      <c r="K38" s="118">
        <f t="shared" si="0"/>
        <v>116990.44</v>
      </c>
      <c r="L38" s="118">
        <f t="shared" si="0"/>
        <v>116990.44</v>
      </c>
      <c r="Q38" s="67"/>
    </row>
    <row r="39" spans="1:18" ht="14.1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40</v>
      </c>
      <c r="H39" s="54">
        <v>5</v>
      </c>
      <c r="I39" s="119">
        <f>SUM(I40)</f>
        <v>183700</v>
      </c>
      <c r="J39" s="119">
        <f t="shared" si="0"/>
        <v>137800</v>
      </c>
      <c r="K39" s="119">
        <f t="shared" si="0"/>
        <v>116990.44</v>
      </c>
      <c r="L39" s="119">
        <f t="shared" si="0"/>
        <v>116990.44</v>
      </c>
      <c r="Q39" s="67"/>
    </row>
    <row r="40" spans="1:18" ht="14.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40</v>
      </c>
      <c r="H40" s="54">
        <v>6</v>
      </c>
      <c r="I40" s="122">
        <v>183700</v>
      </c>
      <c r="J40" s="123">
        <v>137800</v>
      </c>
      <c r="K40" s="123">
        <v>116990.44</v>
      </c>
      <c r="L40" s="123">
        <v>116990.44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41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41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2.9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42</v>
      </c>
      <c r="H43" s="54">
        <v>9</v>
      </c>
      <c r="I43" s="119">
        <f t="shared" ref="I43:L45" si="1">I44</f>
        <v>2700</v>
      </c>
      <c r="J43" s="118">
        <f t="shared" si="1"/>
        <v>2000</v>
      </c>
      <c r="K43" s="119">
        <f t="shared" si="1"/>
        <v>1689.12</v>
      </c>
      <c r="L43" s="118">
        <f t="shared" si="1"/>
        <v>1689.12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42</v>
      </c>
      <c r="H44" s="54">
        <v>10</v>
      </c>
      <c r="I44" s="119">
        <f t="shared" si="1"/>
        <v>2700</v>
      </c>
      <c r="J44" s="118">
        <f t="shared" si="1"/>
        <v>2000</v>
      </c>
      <c r="K44" s="118">
        <f t="shared" si="1"/>
        <v>1689.12</v>
      </c>
      <c r="L44" s="118">
        <f t="shared" si="1"/>
        <v>1689.12</v>
      </c>
      <c r="Q44"/>
    </row>
    <row r="45" spans="1:18" ht="12.9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42</v>
      </c>
      <c r="H45" s="54">
        <v>11</v>
      </c>
      <c r="I45" s="118">
        <f t="shared" si="1"/>
        <v>2700</v>
      </c>
      <c r="J45" s="118">
        <f t="shared" si="1"/>
        <v>2000</v>
      </c>
      <c r="K45" s="118">
        <f t="shared" si="1"/>
        <v>1689.12</v>
      </c>
      <c r="L45" s="118">
        <f t="shared" si="1"/>
        <v>1689.12</v>
      </c>
      <c r="Q45" s="67"/>
    </row>
    <row r="46" spans="1:18" ht="14.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42</v>
      </c>
      <c r="H46" s="54">
        <v>12</v>
      </c>
      <c r="I46" s="124">
        <v>2700</v>
      </c>
      <c r="J46" s="123">
        <v>2000</v>
      </c>
      <c r="K46" s="123">
        <v>1689.12</v>
      </c>
      <c r="L46" s="123">
        <v>1689.12</v>
      </c>
      <c r="Q46" s="67"/>
    </row>
    <row r="47" spans="1:18" ht="26.1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43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43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43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43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44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.1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45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.1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46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47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.1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48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49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50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4.9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51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52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53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54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.1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55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56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57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58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59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.1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60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2.9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61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62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2.9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62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4.9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63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8.9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64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5.9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65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.1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66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66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63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5.9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64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65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67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.1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68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69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5.9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70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.100000000000001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71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72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72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72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2.9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72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5.9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73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74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.100000000000001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74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74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.1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75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2.9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76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77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78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79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79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79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4.9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80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81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82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82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82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4.9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83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4.9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84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7.9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85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86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86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.1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86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.1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87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88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4.9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88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88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89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5.9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90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.1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91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.1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91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91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2.9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92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93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4.9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94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.1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94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.1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94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4.9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94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.1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95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4.9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95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.1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95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95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4.9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96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96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96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96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97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.1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97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4.9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97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98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99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99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99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99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7.9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100</v>
      </c>
      <c r="H141" s="54">
        <v>107</v>
      </c>
      <c r="I141" s="119">
        <f>SUM(I142+I147+I155)</f>
        <v>1700</v>
      </c>
      <c r="J141" s="130">
        <f>SUM(J142+J147+J155)</f>
        <v>1200</v>
      </c>
      <c r="K141" s="119">
        <f>SUM(K142+K147+K155)</f>
        <v>160.16</v>
      </c>
      <c r="L141" s="118">
        <f>SUM(L142+L147+L155)</f>
        <v>160.16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101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101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7.9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101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.1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102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103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4.9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104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4.9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105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4.9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105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.1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106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.1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107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108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108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108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109</v>
      </c>
      <c r="H155" s="54">
        <v>121</v>
      </c>
      <c r="I155" s="119">
        <f t="shared" ref="I155:L156" si="15">I156</f>
        <v>1700</v>
      </c>
      <c r="J155" s="130">
        <f t="shared" si="15"/>
        <v>1200</v>
      </c>
      <c r="K155" s="119">
        <f t="shared" si="15"/>
        <v>160.16</v>
      </c>
      <c r="L155" s="118">
        <f t="shared" si="15"/>
        <v>160.16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109</v>
      </c>
      <c r="H156" s="54">
        <v>122</v>
      </c>
      <c r="I156" s="128">
        <f t="shared" si="15"/>
        <v>1700</v>
      </c>
      <c r="J156" s="136">
        <f t="shared" si="15"/>
        <v>1200</v>
      </c>
      <c r="K156" s="128">
        <f t="shared" si="15"/>
        <v>160.16</v>
      </c>
      <c r="L156" s="127">
        <f t="shared" si="15"/>
        <v>160.16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109</v>
      </c>
      <c r="H157" s="54">
        <v>123</v>
      </c>
      <c r="I157" s="119">
        <f>SUM(I158:I159)</f>
        <v>1700</v>
      </c>
      <c r="J157" s="130">
        <f>SUM(J158:J159)</f>
        <v>1200</v>
      </c>
      <c r="K157" s="119">
        <f>SUM(K158:K159)</f>
        <v>160.16</v>
      </c>
      <c r="L157" s="118">
        <f>SUM(L158:L159)</f>
        <v>160.16</v>
      </c>
    </row>
    <row r="158" spans="1:12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110</v>
      </c>
      <c r="H158" s="54">
        <v>124</v>
      </c>
      <c r="I158" s="138">
        <v>1700</v>
      </c>
      <c r="J158" s="138">
        <v>1200</v>
      </c>
      <c r="K158" s="138">
        <v>160.16</v>
      </c>
      <c r="L158" s="138">
        <v>160.16</v>
      </c>
    </row>
    <row r="159" spans="1:12" ht="24.9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111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112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112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113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.1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113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.1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114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115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116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.1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117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117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117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118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119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119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.1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119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.1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119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.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120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.1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121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39.950000000000003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121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.1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122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123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124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125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2.9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126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127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128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129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5.9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130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3.950000000000003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131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132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133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133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0.9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133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134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134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135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136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.1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137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138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.1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138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.1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139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.1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140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141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4.9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142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143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143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144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4.9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145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0.9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146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4.9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147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.1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147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147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.1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148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4.9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148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.1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148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.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149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.1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150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151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152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.1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153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154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154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154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155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155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156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.1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157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.1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158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159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.1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160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4.9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155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161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161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162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162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.1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163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163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163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0.9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164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4.9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165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7.9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166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.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167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.1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168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169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170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4.9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170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4.9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171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172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4.9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173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4.9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174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.1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175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4.9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176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177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177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178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4.9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179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.1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180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.1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180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181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182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.1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183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183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4.9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184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185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186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.1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186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186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187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187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187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188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188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189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190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.1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191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192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170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170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193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172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.1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173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174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175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194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4.9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195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.1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195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4.9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196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4.9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197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4.9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198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198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0.9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199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4.9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200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201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201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202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203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7.9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204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.1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204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.1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204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.1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187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187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187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.1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188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.1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188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189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4.9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190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205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39.950000000000003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206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.1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192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170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7.9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170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0.9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193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4.9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172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.1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173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7.9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174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175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1.9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194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207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.1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207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4.9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208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209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210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210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211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.1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212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213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0.9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213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214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215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.1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216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216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217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187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187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4.9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187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1.9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218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4.9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218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219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220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.1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221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169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169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170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193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172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173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174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175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194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207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207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208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209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1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210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210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7.9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211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212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213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213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214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222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216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216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216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187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.9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187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187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7.9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218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7.9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218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219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220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223</v>
      </c>
      <c r="H370" s="54">
        <v>336</v>
      </c>
      <c r="I370" s="133">
        <f>SUM(I35+I186)</f>
        <v>188100</v>
      </c>
      <c r="J370" s="133">
        <f>SUM(J35+J186)</f>
        <v>141000</v>
      </c>
      <c r="K370" s="133">
        <f>SUM(K35+K186)</f>
        <v>118839.72</v>
      </c>
      <c r="L370" s="133">
        <f>SUM(L35+L186)</f>
        <v>118839.72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.1" customHeight="1">
      <c r="A372" s="173" t="s">
        <v>224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225</v>
      </c>
      <c r="K372" s="171"/>
      <c r="L372" s="171"/>
    </row>
    <row r="373" spans="1:12" ht="18" customHeight="1">
      <c r="A373" s="113"/>
      <c r="B373" s="113"/>
      <c r="C373" s="113"/>
      <c r="D373" s="174" t="s">
        <v>226</v>
      </c>
      <c r="E373" s="174"/>
      <c r="F373" s="174"/>
      <c r="G373" s="174"/>
      <c r="H373"/>
      <c r="I373" s="114" t="s">
        <v>227</v>
      </c>
      <c r="K373" s="156" t="s">
        <v>228</v>
      </c>
      <c r="L373" s="156"/>
    </row>
    <row r="374" spans="1:12" ht="12" customHeight="1">
      <c r="I374" s="115"/>
      <c r="K374" s="115"/>
      <c r="L374" s="115"/>
    </row>
    <row r="375" spans="1:12" ht="15" customHeight="1">
      <c r="A375" s="189" t="s">
        <v>240</v>
      </c>
      <c r="B375" s="189"/>
      <c r="C375" s="189"/>
      <c r="D375" s="189"/>
      <c r="E375" s="189"/>
      <c r="F375" s="189"/>
      <c r="G375" s="189"/>
      <c r="I375" s="115"/>
      <c r="J375" s="172" t="s">
        <v>229</v>
      </c>
      <c r="K375" s="172"/>
      <c r="L375" s="172"/>
    </row>
    <row r="376" spans="1:12" ht="33" customHeight="1">
      <c r="D376" s="190" t="s">
        <v>241</v>
      </c>
      <c r="E376" s="191"/>
      <c r="F376" s="191"/>
      <c r="G376" s="191"/>
      <c r="H376" s="116"/>
      <c r="I376" s="117" t="s">
        <v>227</v>
      </c>
      <c r="K376" s="156" t="s">
        <v>228</v>
      </c>
      <c r="L376" s="156"/>
    </row>
    <row r="377" spans="1:12" ht="6.95" customHeight="1"/>
    <row r="378" spans="1:12" ht="8.1" customHeight="1">
      <c r="H378" s="1" t="s">
        <v>230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1FF4E-2D09-45AB-A307-ED25B90218CF}">
  <dimension ref="A1:R378"/>
  <sheetViews>
    <sheetView topLeftCell="A30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77" t="s">
        <v>0</v>
      </c>
      <c r="J1" s="177"/>
      <c r="K1" s="177"/>
      <c r="L1" s="177"/>
      <c r="M1" s="6"/>
      <c r="N1" s="7"/>
      <c r="O1" s="7"/>
      <c r="P1" s="7"/>
      <c r="Q1" s="7"/>
    </row>
    <row r="2" spans="1:17" ht="21.95" customHeight="1">
      <c r="H2" s="4"/>
      <c r="I2" s="178" t="s">
        <v>1</v>
      </c>
      <c r="J2" s="178"/>
      <c r="K2" s="178"/>
      <c r="L2" s="178"/>
      <c r="M2" s="6"/>
      <c r="N2" s="7"/>
      <c r="O2" s="7"/>
      <c r="P2" s="7"/>
      <c r="Q2" s="8"/>
    </row>
    <row r="3" spans="1:17" ht="5.0999999999999996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0999999999999996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5" t="s">
        <v>3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6" t="s">
        <v>4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6"/>
    </row>
    <row r="11" spans="1:17" ht="18" customHeight="1">
      <c r="A11" s="180" t="s">
        <v>5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6"/>
    </row>
    <row r="12" spans="1:17" ht="6.9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1" customHeight="1">
      <c r="A13" s="19"/>
      <c r="B13" s="20"/>
      <c r="C13" s="20"/>
      <c r="D13" s="20"/>
      <c r="E13" s="20"/>
      <c r="F13" s="20"/>
      <c r="G13" s="182" t="s">
        <v>6</v>
      </c>
      <c r="H13" s="182"/>
      <c r="I13" s="182"/>
      <c r="J13" s="182"/>
      <c r="K13" s="182"/>
      <c r="L13" s="20"/>
      <c r="M13" s="6"/>
    </row>
    <row r="14" spans="1:17" ht="15.95" customHeight="1">
      <c r="A14" s="183" t="s">
        <v>7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6"/>
      <c r="P14" s="1" t="s">
        <v>8</v>
      </c>
    </row>
    <row r="15" spans="1:17" ht="15" customHeight="1">
      <c r="G15" s="184" t="s">
        <v>9</v>
      </c>
      <c r="H15" s="184"/>
      <c r="I15" s="184"/>
      <c r="J15" s="184"/>
      <c r="K15" s="184"/>
      <c r="M15" s="6"/>
    </row>
    <row r="16" spans="1:17" ht="12" customHeight="1">
      <c r="G16" s="185" t="s">
        <v>10</v>
      </c>
      <c r="H16" s="185"/>
      <c r="I16" s="185"/>
      <c r="J16" s="185"/>
      <c r="K16" s="185"/>
    </row>
    <row r="17" spans="1:13" ht="12" customHeight="1">
      <c r="B17" s="183" t="s">
        <v>11</v>
      </c>
      <c r="C17" s="183"/>
      <c r="D17" s="183"/>
      <c r="E17" s="183"/>
      <c r="F17" s="183"/>
      <c r="G17" s="183"/>
      <c r="H17" s="183"/>
      <c r="I17" s="183"/>
      <c r="J17" s="183"/>
      <c r="K17" s="183"/>
      <c r="L17" s="183"/>
    </row>
    <row r="18" spans="1:13" ht="12" customHeight="1"/>
    <row r="19" spans="1:13" ht="12" customHeight="1">
      <c r="G19" s="184" t="s">
        <v>12</v>
      </c>
      <c r="H19" s="184"/>
      <c r="I19" s="184"/>
      <c r="J19" s="184"/>
      <c r="K19" s="184"/>
    </row>
    <row r="20" spans="1:13" ht="11.1" customHeight="1">
      <c r="G20" s="186" t="s">
        <v>13</v>
      </c>
      <c r="H20" s="186"/>
      <c r="I20" s="186"/>
      <c r="J20" s="186"/>
      <c r="K20" s="186"/>
    </row>
    <row r="21" spans="1:13" ht="11.1" customHeight="1">
      <c r="G21" s="7"/>
      <c r="H21" s="7"/>
      <c r="I21" s="7"/>
      <c r="J21" s="7"/>
      <c r="K21" s="7"/>
    </row>
    <row r="22" spans="1:13">
      <c r="B22"/>
      <c r="C22"/>
      <c r="D22"/>
      <c r="E22" s="187"/>
      <c r="F22" s="187"/>
      <c r="G22" s="187"/>
      <c r="H22" s="187"/>
      <c r="I22" s="187"/>
      <c r="J22" s="187"/>
      <c r="K22" s="187"/>
      <c r="L22"/>
    </row>
    <row r="23" spans="1:13" ht="12" customHeight="1">
      <c r="A23" s="188" t="s">
        <v>14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1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" customHeight="1">
      <c r="A27" s="152"/>
      <c r="B27" s="152"/>
      <c r="C27" s="152"/>
      <c r="D27" s="152"/>
      <c r="E27" s="152"/>
      <c r="F27" s="152"/>
      <c r="G27" s="152"/>
      <c r="H27" s="152"/>
      <c r="I27" s="152"/>
      <c r="K27" s="29" t="s">
        <v>18</v>
      </c>
      <c r="L27" s="30">
        <v>188751268</v>
      </c>
      <c r="M27" s="23"/>
    </row>
    <row r="28" spans="1:13" ht="12" customHeight="1">
      <c r="A28" s="152" t="s">
        <v>233</v>
      </c>
      <c r="B28" s="152"/>
      <c r="C28" s="152"/>
      <c r="D28" s="152"/>
      <c r="E28" s="152"/>
      <c r="F28" s="152"/>
      <c r="G28" s="152"/>
      <c r="H28" s="152"/>
      <c r="I28" s="152"/>
      <c r="J28" s="31" t="s">
        <v>20</v>
      </c>
      <c r="K28" s="32"/>
      <c r="L28" s="27"/>
      <c r="M28" s="23"/>
    </row>
    <row r="29" spans="1:13" ht="12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2.95" customHeight="1">
      <c r="F30" s="1"/>
      <c r="G30" s="179" t="s">
        <v>23</v>
      </c>
      <c r="H30" s="179"/>
      <c r="I30" s="149"/>
      <c r="J30" s="150"/>
      <c r="K30" s="151"/>
      <c r="L30" s="151"/>
      <c r="M30" s="23"/>
    </row>
    <row r="31" spans="1:13" ht="14.1" customHeight="1">
      <c r="A31" s="37" t="s">
        <v>24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25</v>
      </c>
      <c r="M31" s="42"/>
    </row>
    <row r="32" spans="1:13" ht="24" customHeight="1">
      <c r="A32" s="157" t="s">
        <v>26</v>
      </c>
      <c r="B32" s="158"/>
      <c r="C32" s="158"/>
      <c r="D32" s="158"/>
      <c r="E32" s="158"/>
      <c r="F32" s="158"/>
      <c r="G32" s="161" t="s">
        <v>27</v>
      </c>
      <c r="H32" s="163" t="s">
        <v>28</v>
      </c>
      <c r="I32" s="165" t="s">
        <v>29</v>
      </c>
      <c r="J32" s="166"/>
      <c r="K32" s="167" t="s">
        <v>30</v>
      </c>
      <c r="L32" s="169" t="s">
        <v>31</v>
      </c>
      <c r="M32" s="42"/>
    </row>
    <row r="33" spans="1:18" ht="45.95" customHeight="1">
      <c r="A33" s="159"/>
      <c r="B33" s="160"/>
      <c r="C33" s="160"/>
      <c r="D33" s="160"/>
      <c r="E33" s="160"/>
      <c r="F33" s="160"/>
      <c r="G33" s="162"/>
      <c r="H33" s="164"/>
      <c r="I33" s="43" t="s">
        <v>32</v>
      </c>
      <c r="J33" s="44" t="s">
        <v>33</v>
      </c>
      <c r="K33" s="168"/>
      <c r="L33" s="170"/>
    </row>
    <row r="34" spans="1:18" ht="11.1" customHeight="1">
      <c r="A34" s="153" t="s">
        <v>34</v>
      </c>
      <c r="B34" s="154"/>
      <c r="C34" s="154"/>
      <c r="D34" s="154"/>
      <c r="E34" s="154"/>
      <c r="F34" s="155"/>
      <c r="G34" s="45">
        <v>2</v>
      </c>
      <c r="H34" s="46">
        <v>3</v>
      </c>
      <c r="I34" s="47" t="s">
        <v>35</v>
      </c>
      <c r="J34" s="48" t="s">
        <v>36</v>
      </c>
      <c r="K34" s="49">
        <v>6</v>
      </c>
      <c r="L34" s="49">
        <v>7</v>
      </c>
    </row>
    <row r="35" spans="1:18" s="55" customFormat="1" ht="14.1" customHeight="1">
      <c r="A35" s="50">
        <v>2</v>
      </c>
      <c r="B35" s="50"/>
      <c r="C35" s="51"/>
      <c r="D35" s="52"/>
      <c r="E35" s="50"/>
      <c r="F35" s="53"/>
      <c r="G35" s="52" t="s">
        <v>37</v>
      </c>
      <c r="H35" s="54">
        <v>1</v>
      </c>
      <c r="I35" s="118">
        <f>SUM(I36+I47+I67+I88+I95+I115+I141+I160+I170)</f>
        <v>218700</v>
      </c>
      <c r="J35" s="118">
        <f>SUM(J36+J47+J67+J88+J95+J115+J141+J160+J170)</f>
        <v>147200</v>
      </c>
      <c r="K35" s="119">
        <f>SUM(K36+K47+K67+K88+K95+K115+K141+K160+K170)</f>
        <v>144534.59</v>
      </c>
      <c r="L35" s="118">
        <f>SUM(L36+L47+L67+L88+L95+L115+L141+L160+L170)</f>
        <v>144534.59</v>
      </c>
    </row>
    <row r="36" spans="1:18" ht="15.95" customHeight="1">
      <c r="A36" s="50">
        <v>2</v>
      </c>
      <c r="B36" s="56">
        <v>1</v>
      </c>
      <c r="C36" s="57"/>
      <c r="D36" s="58"/>
      <c r="E36" s="59"/>
      <c r="F36" s="60"/>
      <c r="G36" s="61" t="s">
        <v>38</v>
      </c>
      <c r="H36" s="54">
        <v>2</v>
      </c>
      <c r="I36" s="118">
        <f>SUM(I37+I43)</f>
        <v>217200</v>
      </c>
      <c r="J36" s="118">
        <f>SUM(J37+J43)</f>
        <v>146100</v>
      </c>
      <c r="K36" s="120">
        <f>SUM(K37+K43)</f>
        <v>144275.09</v>
      </c>
      <c r="L36" s="121">
        <f>SUM(L37+L43)</f>
        <v>144275.09</v>
      </c>
    </row>
    <row r="37" spans="1:18" ht="14.1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39</v>
      </c>
      <c r="H37" s="54">
        <v>3</v>
      </c>
      <c r="I37" s="118">
        <f>SUM(I38)</f>
        <v>214100</v>
      </c>
      <c r="J37" s="118">
        <f>SUM(J38)</f>
        <v>144200</v>
      </c>
      <c r="K37" s="119">
        <f>SUM(K38)</f>
        <v>142458.69</v>
      </c>
      <c r="L37" s="118">
        <f>SUM(L38)</f>
        <v>142458.69</v>
      </c>
      <c r="Q37"/>
    </row>
    <row r="38" spans="1:18" ht="12.9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39</v>
      </c>
      <c r="H38" s="54">
        <v>4</v>
      </c>
      <c r="I38" s="118">
        <f>SUM(I39+I41)</f>
        <v>214100</v>
      </c>
      <c r="J38" s="118">
        <f t="shared" ref="J38:L39" si="0">SUM(J39)</f>
        <v>144200</v>
      </c>
      <c r="K38" s="118">
        <f t="shared" si="0"/>
        <v>142458.69</v>
      </c>
      <c r="L38" s="118">
        <f t="shared" si="0"/>
        <v>142458.69</v>
      </c>
      <c r="Q38" s="67"/>
    </row>
    <row r="39" spans="1:18" ht="14.1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40</v>
      </c>
      <c r="H39" s="54">
        <v>5</v>
      </c>
      <c r="I39" s="119">
        <f>SUM(I40)</f>
        <v>214100</v>
      </c>
      <c r="J39" s="119">
        <f t="shared" si="0"/>
        <v>144200</v>
      </c>
      <c r="K39" s="119">
        <f t="shared" si="0"/>
        <v>142458.69</v>
      </c>
      <c r="L39" s="119">
        <f t="shared" si="0"/>
        <v>142458.69</v>
      </c>
      <c r="Q39" s="67"/>
    </row>
    <row r="40" spans="1:18" ht="14.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40</v>
      </c>
      <c r="H40" s="54">
        <v>6</v>
      </c>
      <c r="I40" s="122">
        <v>214100</v>
      </c>
      <c r="J40" s="123">
        <v>144200</v>
      </c>
      <c r="K40" s="123">
        <v>142458.69</v>
      </c>
      <c r="L40" s="123">
        <v>142458.69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41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41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2.9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42</v>
      </c>
      <c r="H43" s="54">
        <v>9</v>
      </c>
      <c r="I43" s="119">
        <f t="shared" ref="I43:L45" si="1">I44</f>
        <v>3100</v>
      </c>
      <c r="J43" s="118">
        <f t="shared" si="1"/>
        <v>1900</v>
      </c>
      <c r="K43" s="119">
        <f t="shared" si="1"/>
        <v>1816.4</v>
      </c>
      <c r="L43" s="118">
        <f t="shared" si="1"/>
        <v>1816.4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42</v>
      </c>
      <c r="H44" s="54">
        <v>10</v>
      </c>
      <c r="I44" s="119">
        <f t="shared" si="1"/>
        <v>3100</v>
      </c>
      <c r="J44" s="118">
        <f t="shared" si="1"/>
        <v>1900</v>
      </c>
      <c r="K44" s="118">
        <f t="shared" si="1"/>
        <v>1816.4</v>
      </c>
      <c r="L44" s="118">
        <f t="shared" si="1"/>
        <v>1816.4</v>
      </c>
      <c r="Q44"/>
    </row>
    <row r="45" spans="1:18" ht="12.9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42</v>
      </c>
      <c r="H45" s="54">
        <v>11</v>
      </c>
      <c r="I45" s="118">
        <f t="shared" si="1"/>
        <v>3100</v>
      </c>
      <c r="J45" s="118">
        <f t="shared" si="1"/>
        <v>1900</v>
      </c>
      <c r="K45" s="118">
        <f t="shared" si="1"/>
        <v>1816.4</v>
      </c>
      <c r="L45" s="118">
        <f t="shared" si="1"/>
        <v>1816.4</v>
      </c>
      <c r="Q45" s="67"/>
    </row>
    <row r="46" spans="1:18" ht="14.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42</v>
      </c>
      <c r="H46" s="54">
        <v>12</v>
      </c>
      <c r="I46" s="124">
        <v>3100</v>
      </c>
      <c r="J46" s="123">
        <v>1900</v>
      </c>
      <c r="K46" s="123">
        <v>1816.4</v>
      </c>
      <c r="L46" s="123">
        <v>1816.4</v>
      </c>
      <c r="Q46" s="67"/>
    </row>
    <row r="47" spans="1:18" ht="26.1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43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43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43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43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44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.1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45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.1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46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47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.1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48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49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50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4.9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51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52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53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54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.1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55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56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57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58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59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.1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60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2.9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61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62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2.9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62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4.9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63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8.9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64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5.9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65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.1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66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66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63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5.9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64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65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67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.1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68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69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5.9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70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.100000000000001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71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72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72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72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2.9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72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5.9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73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74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.100000000000001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74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74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.1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75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2.9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76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77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78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79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79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79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4.9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80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81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82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82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82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4.9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83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4.9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84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7.9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85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86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86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.1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86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.1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87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88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4.9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88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88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89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5.9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90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.1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91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.1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91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91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2.9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92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93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4.9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94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.1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94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.1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94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4.9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94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.1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95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4.9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95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.1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95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95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4.9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96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96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96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96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97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.1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97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4.9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97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98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99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99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99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99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7.9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100</v>
      </c>
      <c r="H141" s="54">
        <v>107</v>
      </c>
      <c r="I141" s="119">
        <f>SUM(I142+I147+I155)</f>
        <v>1500</v>
      </c>
      <c r="J141" s="130">
        <f>SUM(J142+J147+J155)</f>
        <v>1100</v>
      </c>
      <c r="K141" s="119">
        <f>SUM(K142+K147+K155)</f>
        <v>259.5</v>
      </c>
      <c r="L141" s="118">
        <f>SUM(L142+L147+L155)</f>
        <v>259.5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101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101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7.9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101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.1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102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103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4.9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104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4.9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105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4.9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105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.1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106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.1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107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108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108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108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109</v>
      </c>
      <c r="H155" s="54">
        <v>121</v>
      </c>
      <c r="I155" s="119">
        <f t="shared" ref="I155:L156" si="15">I156</f>
        <v>1500</v>
      </c>
      <c r="J155" s="130">
        <f t="shared" si="15"/>
        <v>1100</v>
      </c>
      <c r="K155" s="119">
        <f t="shared" si="15"/>
        <v>259.5</v>
      </c>
      <c r="L155" s="118">
        <f t="shared" si="15"/>
        <v>259.5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109</v>
      </c>
      <c r="H156" s="54">
        <v>122</v>
      </c>
      <c r="I156" s="128">
        <f t="shared" si="15"/>
        <v>1500</v>
      </c>
      <c r="J156" s="136">
        <f t="shared" si="15"/>
        <v>1100</v>
      </c>
      <c r="K156" s="128">
        <f t="shared" si="15"/>
        <v>259.5</v>
      </c>
      <c r="L156" s="127">
        <f t="shared" si="15"/>
        <v>259.5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109</v>
      </c>
      <c r="H157" s="54">
        <v>123</v>
      </c>
      <c r="I157" s="119">
        <f>SUM(I158:I159)</f>
        <v>1500</v>
      </c>
      <c r="J157" s="130">
        <f>SUM(J158:J159)</f>
        <v>1100</v>
      </c>
      <c r="K157" s="119">
        <f>SUM(K158:K159)</f>
        <v>259.5</v>
      </c>
      <c r="L157" s="118">
        <f>SUM(L158:L159)</f>
        <v>259.5</v>
      </c>
    </row>
    <row r="158" spans="1:12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110</v>
      </c>
      <c r="H158" s="54">
        <v>124</v>
      </c>
      <c r="I158" s="138">
        <v>1500</v>
      </c>
      <c r="J158" s="138">
        <v>1100</v>
      </c>
      <c r="K158" s="138">
        <v>259.5</v>
      </c>
      <c r="L158" s="138">
        <v>259.5</v>
      </c>
    </row>
    <row r="159" spans="1:12" ht="24.9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111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112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112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113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.1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113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.1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114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115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116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.1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117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117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117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118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119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119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.1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119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.1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119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.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120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.1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121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39.950000000000003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121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.1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122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123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124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125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2.9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126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127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128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129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5.9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130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3.950000000000003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131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132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133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133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0.9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133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134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134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135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136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.1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137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138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.1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138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.1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139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.1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140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141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4.9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142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143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143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144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4.9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145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0.9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146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4.9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147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.1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147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147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.1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148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4.9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148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.1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148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.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149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.1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150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151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152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.1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153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154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154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154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155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155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156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.1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157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.1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158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159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.1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160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4.9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155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161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161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162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162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.1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163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163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163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0.9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164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4.9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165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7.9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166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.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167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.1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168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169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170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4.9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170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4.9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171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172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4.9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173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4.9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174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.1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175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4.9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176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177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177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178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4.9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179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.1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180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.1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180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181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182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.1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183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183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4.9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184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185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186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.1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186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186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187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187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187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188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188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189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190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.1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191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192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170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170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193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172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.1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173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174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175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194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4.9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195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.1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195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4.9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196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4.9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197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4.9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198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198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0.9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199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4.9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200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201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201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202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203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7.9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204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.1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204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.1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204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.1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187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187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187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.1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188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.1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188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189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4.9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190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205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39.950000000000003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206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.1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192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170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7.9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170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0.9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193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4.9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172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.1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173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7.9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174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175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1.9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194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207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.1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207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4.9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208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209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210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210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211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.1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212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213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0.9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213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214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215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.1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216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216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217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187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187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4.9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187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1.9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218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4.9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218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219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220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.1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221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169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169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170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193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172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173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174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175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194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207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207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208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209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1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210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210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7.9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211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212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213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213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214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222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216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216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216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187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.9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187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187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7.9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218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7.9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218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219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220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223</v>
      </c>
      <c r="H370" s="54">
        <v>336</v>
      </c>
      <c r="I370" s="133">
        <f>SUM(I35+I186)</f>
        <v>218700</v>
      </c>
      <c r="J370" s="133">
        <f>SUM(J35+J186)</f>
        <v>147200</v>
      </c>
      <c r="K370" s="133">
        <f>SUM(K35+K186)</f>
        <v>144534.59</v>
      </c>
      <c r="L370" s="133">
        <f>SUM(L35+L186)</f>
        <v>144534.59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.1" customHeight="1">
      <c r="A372" s="173" t="s">
        <v>224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225</v>
      </c>
      <c r="K372" s="171"/>
      <c r="L372" s="171"/>
    </row>
    <row r="373" spans="1:12" ht="18" customHeight="1">
      <c r="A373" s="113"/>
      <c r="B373" s="113"/>
      <c r="C373" s="113"/>
      <c r="D373" s="174" t="s">
        <v>226</v>
      </c>
      <c r="E373" s="174"/>
      <c r="F373" s="174"/>
      <c r="G373" s="174"/>
      <c r="H373"/>
      <c r="I373" s="114" t="s">
        <v>227</v>
      </c>
      <c r="K373" s="156" t="s">
        <v>228</v>
      </c>
      <c r="L373" s="156"/>
    </row>
    <row r="374" spans="1:12" ht="12" customHeight="1">
      <c r="I374" s="115"/>
      <c r="K374" s="115"/>
      <c r="L374" s="115"/>
    </row>
    <row r="375" spans="1:12" ht="15" customHeight="1">
      <c r="A375" s="189" t="s">
        <v>240</v>
      </c>
      <c r="B375" s="189"/>
      <c r="C375" s="189"/>
      <c r="D375" s="189"/>
      <c r="E375" s="189"/>
      <c r="F375" s="189"/>
      <c r="G375" s="189"/>
      <c r="I375" s="115"/>
      <c r="J375" s="172" t="s">
        <v>229</v>
      </c>
      <c r="K375" s="172"/>
      <c r="L375" s="172"/>
    </row>
    <row r="376" spans="1:12" ht="33" customHeight="1">
      <c r="D376" s="190" t="s">
        <v>241</v>
      </c>
      <c r="E376" s="191"/>
      <c r="F376" s="191"/>
      <c r="G376" s="191"/>
      <c r="H376" s="116"/>
      <c r="I376" s="117" t="s">
        <v>227</v>
      </c>
      <c r="K376" s="156" t="s">
        <v>228</v>
      </c>
      <c r="L376" s="156"/>
    </row>
    <row r="377" spans="1:12" ht="6.95" customHeight="1"/>
    <row r="378" spans="1:12" ht="8.1" customHeight="1">
      <c r="H378" s="1" t="s">
        <v>230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6B305-4240-4B1D-93D5-D0FB98374D63}">
  <dimension ref="A1:R378"/>
  <sheetViews>
    <sheetView topLeftCell="A33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77" t="s">
        <v>0</v>
      </c>
      <c r="J1" s="177"/>
      <c r="K1" s="177"/>
      <c r="L1" s="177"/>
      <c r="M1" s="6"/>
      <c r="N1" s="7"/>
      <c r="O1" s="7"/>
      <c r="P1" s="7"/>
      <c r="Q1" s="7"/>
    </row>
    <row r="2" spans="1:17" ht="21.95" customHeight="1">
      <c r="H2" s="4"/>
      <c r="I2" s="178" t="s">
        <v>1</v>
      </c>
      <c r="J2" s="178"/>
      <c r="K2" s="178"/>
      <c r="L2" s="178"/>
      <c r="M2" s="6"/>
      <c r="N2" s="7"/>
      <c r="O2" s="7"/>
      <c r="P2" s="7"/>
      <c r="Q2" s="8"/>
    </row>
    <row r="3" spans="1:17" ht="5.0999999999999996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0999999999999996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5" t="s">
        <v>3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6" t="s">
        <v>4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6"/>
    </row>
    <row r="11" spans="1:17" ht="18" customHeight="1">
      <c r="A11" s="180" t="s">
        <v>5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6"/>
    </row>
    <row r="12" spans="1:17" ht="6.9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1" customHeight="1">
      <c r="A13" s="19"/>
      <c r="B13" s="20"/>
      <c r="C13" s="20"/>
      <c r="D13" s="20"/>
      <c r="E13" s="20"/>
      <c r="F13" s="20"/>
      <c r="G13" s="182" t="s">
        <v>6</v>
      </c>
      <c r="H13" s="182"/>
      <c r="I13" s="182"/>
      <c r="J13" s="182"/>
      <c r="K13" s="182"/>
      <c r="L13" s="20"/>
      <c r="M13" s="6"/>
    </row>
    <row r="14" spans="1:17" ht="15.95" customHeight="1">
      <c r="A14" s="183" t="s">
        <v>7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6"/>
      <c r="P14" s="1" t="s">
        <v>8</v>
      </c>
    </row>
    <row r="15" spans="1:17" ht="15" customHeight="1">
      <c r="G15" s="184" t="s">
        <v>9</v>
      </c>
      <c r="H15" s="184"/>
      <c r="I15" s="184"/>
      <c r="J15" s="184"/>
      <c r="K15" s="184"/>
      <c r="M15" s="6"/>
    </row>
    <row r="16" spans="1:17" ht="12" customHeight="1">
      <c r="G16" s="185" t="s">
        <v>10</v>
      </c>
      <c r="H16" s="185"/>
      <c r="I16" s="185"/>
      <c r="J16" s="185"/>
      <c r="K16" s="185"/>
    </row>
    <row r="17" spans="1:13" ht="12" customHeight="1">
      <c r="B17" s="183" t="s">
        <v>11</v>
      </c>
      <c r="C17" s="183"/>
      <c r="D17" s="183"/>
      <c r="E17" s="183"/>
      <c r="F17" s="183"/>
      <c r="G17" s="183"/>
      <c r="H17" s="183"/>
      <c r="I17" s="183"/>
      <c r="J17" s="183"/>
      <c r="K17" s="183"/>
      <c r="L17" s="183"/>
    </row>
    <row r="18" spans="1:13" ht="12" customHeight="1"/>
    <row r="19" spans="1:13" ht="12" customHeight="1">
      <c r="G19" s="184" t="s">
        <v>12</v>
      </c>
      <c r="H19" s="184"/>
      <c r="I19" s="184"/>
      <c r="J19" s="184"/>
      <c r="K19" s="184"/>
    </row>
    <row r="20" spans="1:13" ht="11.1" customHeight="1">
      <c r="G20" s="186" t="s">
        <v>13</v>
      </c>
      <c r="H20" s="186"/>
      <c r="I20" s="186"/>
      <c r="J20" s="186"/>
      <c r="K20" s="186"/>
    </row>
    <row r="21" spans="1:13" ht="11.1" customHeight="1">
      <c r="G21" s="7"/>
      <c r="H21" s="7"/>
      <c r="I21" s="7"/>
      <c r="J21" s="7"/>
      <c r="K21" s="7"/>
    </row>
    <row r="22" spans="1:13">
      <c r="B22"/>
      <c r="C22"/>
      <c r="D22"/>
      <c r="E22" s="187"/>
      <c r="F22" s="187"/>
      <c r="G22" s="187"/>
      <c r="H22" s="187"/>
      <c r="I22" s="187"/>
      <c r="J22" s="187"/>
      <c r="K22" s="187"/>
      <c r="L22"/>
    </row>
    <row r="23" spans="1:13" ht="12" customHeight="1">
      <c r="A23" s="188" t="s">
        <v>14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1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" customHeight="1">
      <c r="A27" s="152"/>
      <c r="B27" s="152"/>
      <c r="C27" s="152"/>
      <c r="D27" s="152"/>
      <c r="E27" s="152"/>
      <c r="F27" s="152"/>
      <c r="G27" s="152"/>
      <c r="H27" s="152"/>
      <c r="I27" s="152"/>
      <c r="K27" s="29" t="s">
        <v>18</v>
      </c>
      <c r="L27" s="30">
        <v>188751268</v>
      </c>
      <c r="M27" s="23"/>
    </row>
    <row r="28" spans="1:13" ht="12" customHeight="1">
      <c r="A28" s="152" t="s">
        <v>234</v>
      </c>
      <c r="B28" s="152"/>
      <c r="C28" s="152"/>
      <c r="D28" s="152"/>
      <c r="E28" s="152"/>
      <c r="F28" s="152"/>
      <c r="G28" s="152"/>
      <c r="H28" s="152"/>
      <c r="I28" s="152"/>
      <c r="J28" s="31" t="s">
        <v>20</v>
      </c>
      <c r="K28" s="32"/>
      <c r="L28" s="27"/>
      <c r="M28" s="23"/>
    </row>
    <row r="29" spans="1:13" ht="12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2.95" customHeight="1">
      <c r="F30" s="1"/>
      <c r="G30" s="179" t="s">
        <v>23</v>
      </c>
      <c r="H30" s="179"/>
      <c r="I30" s="149"/>
      <c r="J30" s="150"/>
      <c r="K30" s="151"/>
      <c r="L30" s="151"/>
      <c r="M30" s="23"/>
    </row>
    <row r="31" spans="1:13" ht="14.1" customHeight="1">
      <c r="A31" s="37" t="s">
        <v>24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25</v>
      </c>
      <c r="M31" s="42"/>
    </row>
    <row r="32" spans="1:13" ht="24" customHeight="1">
      <c r="A32" s="157" t="s">
        <v>26</v>
      </c>
      <c r="B32" s="158"/>
      <c r="C32" s="158"/>
      <c r="D32" s="158"/>
      <c r="E32" s="158"/>
      <c r="F32" s="158"/>
      <c r="G32" s="161" t="s">
        <v>27</v>
      </c>
      <c r="H32" s="163" t="s">
        <v>28</v>
      </c>
      <c r="I32" s="165" t="s">
        <v>29</v>
      </c>
      <c r="J32" s="166"/>
      <c r="K32" s="167" t="s">
        <v>30</v>
      </c>
      <c r="L32" s="169" t="s">
        <v>31</v>
      </c>
      <c r="M32" s="42"/>
    </row>
    <row r="33" spans="1:18" ht="45.95" customHeight="1">
      <c r="A33" s="159"/>
      <c r="B33" s="160"/>
      <c r="C33" s="160"/>
      <c r="D33" s="160"/>
      <c r="E33" s="160"/>
      <c r="F33" s="160"/>
      <c r="G33" s="162"/>
      <c r="H33" s="164"/>
      <c r="I33" s="43" t="s">
        <v>32</v>
      </c>
      <c r="J33" s="44" t="s">
        <v>33</v>
      </c>
      <c r="K33" s="168"/>
      <c r="L33" s="170"/>
    </row>
    <row r="34" spans="1:18" ht="11.1" customHeight="1">
      <c r="A34" s="153" t="s">
        <v>34</v>
      </c>
      <c r="B34" s="154"/>
      <c r="C34" s="154"/>
      <c r="D34" s="154"/>
      <c r="E34" s="154"/>
      <c r="F34" s="155"/>
      <c r="G34" s="45">
        <v>2</v>
      </c>
      <c r="H34" s="46">
        <v>3</v>
      </c>
      <c r="I34" s="47" t="s">
        <v>35</v>
      </c>
      <c r="J34" s="48" t="s">
        <v>36</v>
      </c>
      <c r="K34" s="49">
        <v>6</v>
      </c>
      <c r="L34" s="49">
        <v>7</v>
      </c>
    </row>
    <row r="35" spans="1:18" s="55" customFormat="1" ht="14.1" customHeight="1">
      <c r="A35" s="50">
        <v>2</v>
      </c>
      <c r="B35" s="50"/>
      <c r="C35" s="51"/>
      <c r="D35" s="52"/>
      <c r="E35" s="50"/>
      <c r="F35" s="53"/>
      <c r="G35" s="52" t="s">
        <v>37</v>
      </c>
      <c r="H35" s="54">
        <v>1</v>
      </c>
      <c r="I35" s="118">
        <f>SUM(I36+I47+I67+I88+I95+I115+I141+I160+I170)</f>
        <v>120000</v>
      </c>
      <c r="J35" s="118">
        <f>SUM(J36+J47+J67+J88+J95+J115+J141+J160+J170)</f>
        <v>95200</v>
      </c>
      <c r="K35" s="119">
        <f>SUM(K36+K47+K67+K88+K95+K115+K141+K160+K170)</f>
        <v>94161.540000000008</v>
      </c>
      <c r="L35" s="118">
        <f>SUM(L36+L47+L67+L88+L95+L115+L141+L160+L170)</f>
        <v>94161.540000000008</v>
      </c>
    </row>
    <row r="36" spans="1:18" ht="15.95" customHeight="1">
      <c r="A36" s="50">
        <v>2</v>
      </c>
      <c r="B36" s="56">
        <v>1</v>
      </c>
      <c r="C36" s="57"/>
      <c r="D36" s="58"/>
      <c r="E36" s="59"/>
      <c r="F36" s="60"/>
      <c r="G36" s="61" t="s">
        <v>38</v>
      </c>
      <c r="H36" s="54">
        <v>2</v>
      </c>
      <c r="I36" s="118">
        <f>SUM(I37+I43)</f>
        <v>118400</v>
      </c>
      <c r="J36" s="118">
        <f>SUM(J37+J43)</f>
        <v>94000</v>
      </c>
      <c r="K36" s="120">
        <f>SUM(K37+K43)</f>
        <v>93975.22</v>
      </c>
      <c r="L36" s="121">
        <f>SUM(L37+L43)</f>
        <v>93975.22</v>
      </c>
    </row>
    <row r="37" spans="1:18" ht="14.1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39</v>
      </c>
      <c r="H37" s="54">
        <v>3</v>
      </c>
      <c r="I37" s="118">
        <f>SUM(I38)</f>
        <v>116700</v>
      </c>
      <c r="J37" s="118">
        <f>SUM(J38)</f>
        <v>92700</v>
      </c>
      <c r="K37" s="119">
        <f>SUM(K38)</f>
        <v>92677.24</v>
      </c>
      <c r="L37" s="118">
        <f>SUM(L38)</f>
        <v>92677.24</v>
      </c>
      <c r="Q37"/>
    </row>
    <row r="38" spans="1:18" ht="12.9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39</v>
      </c>
      <c r="H38" s="54">
        <v>4</v>
      </c>
      <c r="I38" s="118">
        <f>SUM(I39+I41)</f>
        <v>116700</v>
      </c>
      <c r="J38" s="118">
        <f t="shared" ref="J38:L39" si="0">SUM(J39)</f>
        <v>92700</v>
      </c>
      <c r="K38" s="118">
        <f t="shared" si="0"/>
        <v>92677.24</v>
      </c>
      <c r="L38" s="118">
        <f t="shared" si="0"/>
        <v>92677.24</v>
      </c>
      <c r="Q38" s="67"/>
    </row>
    <row r="39" spans="1:18" ht="14.1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40</v>
      </c>
      <c r="H39" s="54">
        <v>5</v>
      </c>
      <c r="I39" s="119">
        <f>SUM(I40)</f>
        <v>116700</v>
      </c>
      <c r="J39" s="119">
        <f t="shared" si="0"/>
        <v>92700</v>
      </c>
      <c r="K39" s="119">
        <f t="shared" si="0"/>
        <v>92677.24</v>
      </c>
      <c r="L39" s="119">
        <f t="shared" si="0"/>
        <v>92677.24</v>
      </c>
      <c r="Q39" s="67"/>
    </row>
    <row r="40" spans="1:18" ht="14.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40</v>
      </c>
      <c r="H40" s="54">
        <v>6</v>
      </c>
      <c r="I40" s="122">
        <v>116700</v>
      </c>
      <c r="J40" s="123">
        <v>92700</v>
      </c>
      <c r="K40" s="123">
        <v>92677.24</v>
      </c>
      <c r="L40" s="123">
        <v>92677.24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41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41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2.9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42</v>
      </c>
      <c r="H43" s="54">
        <v>9</v>
      </c>
      <c r="I43" s="119">
        <f t="shared" ref="I43:L45" si="1">I44</f>
        <v>1700</v>
      </c>
      <c r="J43" s="118">
        <f t="shared" si="1"/>
        <v>1300</v>
      </c>
      <c r="K43" s="119">
        <f t="shared" si="1"/>
        <v>1297.98</v>
      </c>
      <c r="L43" s="118">
        <f t="shared" si="1"/>
        <v>1297.98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42</v>
      </c>
      <c r="H44" s="54">
        <v>10</v>
      </c>
      <c r="I44" s="119">
        <f t="shared" si="1"/>
        <v>1700</v>
      </c>
      <c r="J44" s="118">
        <f t="shared" si="1"/>
        <v>1300</v>
      </c>
      <c r="K44" s="118">
        <f t="shared" si="1"/>
        <v>1297.98</v>
      </c>
      <c r="L44" s="118">
        <f t="shared" si="1"/>
        <v>1297.98</v>
      </c>
      <c r="Q44"/>
    </row>
    <row r="45" spans="1:18" ht="12.9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42</v>
      </c>
      <c r="H45" s="54">
        <v>11</v>
      </c>
      <c r="I45" s="118">
        <f t="shared" si="1"/>
        <v>1700</v>
      </c>
      <c r="J45" s="118">
        <f t="shared" si="1"/>
        <v>1300</v>
      </c>
      <c r="K45" s="118">
        <f t="shared" si="1"/>
        <v>1297.98</v>
      </c>
      <c r="L45" s="118">
        <f t="shared" si="1"/>
        <v>1297.98</v>
      </c>
      <c r="Q45" s="67"/>
    </row>
    <row r="46" spans="1:18" ht="14.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42</v>
      </c>
      <c r="H46" s="54">
        <v>12</v>
      </c>
      <c r="I46" s="124">
        <v>1700</v>
      </c>
      <c r="J46" s="123">
        <v>1300</v>
      </c>
      <c r="K46" s="123">
        <v>1297.98</v>
      </c>
      <c r="L46" s="123">
        <v>1297.98</v>
      </c>
      <c r="Q46" s="67"/>
    </row>
    <row r="47" spans="1:18" ht="26.1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43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43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43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43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44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.1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45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.1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46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47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.1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48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49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50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4.9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51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52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53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54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.1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55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56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57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58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59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.1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60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2.9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61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62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2.9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62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4.9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63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8.9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64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5.9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65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.1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66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66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63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5.9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64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65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67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.1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68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69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5.9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70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.100000000000001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71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72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72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72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2.9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72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5.9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73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74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.100000000000001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74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74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.1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75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2.9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76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77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78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79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79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79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4.9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80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81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82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82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82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4.9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83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4.9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84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7.9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85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86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86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.1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86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.1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87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88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4.9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88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88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89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5.9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90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.1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91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.1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91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91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2.9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92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93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4.9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94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.1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94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.1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94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4.9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94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.1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95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4.9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95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.1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95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95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4.9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96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96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96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96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97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.1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97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4.9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97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98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99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99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99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99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7.9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100</v>
      </c>
      <c r="H141" s="54">
        <v>107</v>
      </c>
      <c r="I141" s="119">
        <f>SUM(I142+I147+I155)</f>
        <v>1600</v>
      </c>
      <c r="J141" s="130">
        <f>SUM(J142+J147+J155)</f>
        <v>1200</v>
      </c>
      <c r="K141" s="119">
        <f>SUM(K142+K147+K155)</f>
        <v>186.32</v>
      </c>
      <c r="L141" s="118">
        <f>SUM(L142+L147+L155)</f>
        <v>186.32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101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101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7.9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101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.1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102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103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4.9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104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4.9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105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4.9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105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.1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106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.1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107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108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108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108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109</v>
      </c>
      <c r="H155" s="54">
        <v>121</v>
      </c>
      <c r="I155" s="119">
        <f t="shared" ref="I155:L156" si="15">I156</f>
        <v>1600</v>
      </c>
      <c r="J155" s="130">
        <f t="shared" si="15"/>
        <v>1200</v>
      </c>
      <c r="K155" s="119">
        <f t="shared" si="15"/>
        <v>186.32</v>
      </c>
      <c r="L155" s="118">
        <f t="shared" si="15"/>
        <v>186.32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109</v>
      </c>
      <c r="H156" s="54">
        <v>122</v>
      </c>
      <c r="I156" s="128">
        <f t="shared" si="15"/>
        <v>1600</v>
      </c>
      <c r="J156" s="136">
        <f t="shared" si="15"/>
        <v>1200</v>
      </c>
      <c r="K156" s="128">
        <f t="shared" si="15"/>
        <v>186.32</v>
      </c>
      <c r="L156" s="127">
        <f t="shared" si="15"/>
        <v>186.32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109</v>
      </c>
      <c r="H157" s="54">
        <v>123</v>
      </c>
      <c r="I157" s="119">
        <f>SUM(I158:I159)</f>
        <v>1600</v>
      </c>
      <c r="J157" s="130">
        <f>SUM(J158:J159)</f>
        <v>1200</v>
      </c>
      <c r="K157" s="119">
        <f>SUM(K158:K159)</f>
        <v>186.32</v>
      </c>
      <c r="L157" s="118">
        <f>SUM(L158:L159)</f>
        <v>186.32</v>
      </c>
    </row>
    <row r="158" spans="1:12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110</v>
      </c>
      <c r="H158" s="54">
        <v>124</v>
      </c>
      <c r="I158" s="138">
        <v>1600</v>
      </c>
      <c r="J158" s="138">
        <v>1200</v>
      </c>
      <c r="K158" s="138">
        <v>186.32</v>
      </c>
      <c r="L158" s="138">
        <v>186.32</v>
      </c>
    </row>
    <row r="159" spans="1:12" ht="24.9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111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112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112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113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.1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113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.1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114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115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116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.1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117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117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117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118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119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119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.1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119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.1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119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.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120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.1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121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39.950000000000003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121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.1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122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123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124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125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2.9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126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127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128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129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5.9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130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3.950000000000003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131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132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133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133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0.9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133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134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134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135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136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.1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137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138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.1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138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.1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139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.1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140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141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4.9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142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143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143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144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4.9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145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0.9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146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4.9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147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.1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147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147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.1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148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4.9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148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.1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148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.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149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.1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150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151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152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.1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153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154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154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154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155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155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156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.1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157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.1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158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159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.1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160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4.9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155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161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161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162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162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.1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163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163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163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0.9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164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4.9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165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7.9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166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.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167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.1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168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169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170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4.9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170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4.9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171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172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4.9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173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4.9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174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.1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175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4.9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176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177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177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178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4.9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179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.1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180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.1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180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181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182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.1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183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183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4.9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184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185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186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.1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186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186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187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187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187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188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188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189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190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.1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191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192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170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170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193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172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.1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173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174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175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194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4.9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195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.1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195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4.9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196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4.9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197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4.9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198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198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0.9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199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4.9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200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201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201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202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203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7.9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204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.1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204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.1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204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.1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187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187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187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.1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188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.1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188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189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4.9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190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205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39.950000000000003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206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.1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192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170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7.9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170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0.9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193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4.9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172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.1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173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7.9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174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175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1.9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194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207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.1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207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4.9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208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209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210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210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211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.1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212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213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0.9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213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214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215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.1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216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216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217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187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187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4.9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187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1.9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218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4.9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218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219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220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.1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221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169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169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170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193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172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173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174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175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194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207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207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208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209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1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210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210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7.9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211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212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213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213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214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222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216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216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216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187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.9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187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187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7.9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218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7.9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218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219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220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223</v>
      </c>
      <c r="H370" s="54">
        <v>336</v>
      </c>
      <c r="I370" s="133">
        <f>SUM(I35+I186)</f>
        <v>120000</v>
      </c>
      <c r="J370" s="133">
        <f>SUM(J35+J186)</f>
        <v>95200</v>
      </c>
      <c r="K370" s="133">
        <f>SUM(K35+K186)</f>
        <v>94161.540000000008</v>
      </c>
      <c r="L370" s="133">
        <f>SUM(L35+L186)</f>
        <v>94161.540000000008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.1" customHeight="1">
      <c r="A372" s="173" t="s">
        <v>224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225</v>
      </c>
      <c r="K372" s="171"/>
      <c r="L372" s="171"/>
    </row>
    <row r="373" spans="1:12" ht="18" customHeight="1">
      <c r="A373" s="113"/>
      <c r="B373" s="113"/>
      <c r="C373" s="113"/>
      <c r="D373" s="174" t="s">
        <v>226</v>
      </c>
      <c r="E373" s="174"/>
      <c r="F373" s="174"/>
      <c r="G373" s="174"/>
      <c r="H373"/>
      <c r="I373" s="114" t="s">
        <v>227</v>
      </c>
      <c r="K373" s="156" t="s">
        <v>228</v>
      </c>
      <c r="L373" s="156"/>
    </row>
    <row r="374" spans="1:12" ht="12" customHeight="1">
      <c r="I374" s="115"/>
      <c r="K374" s="115"/>
      <c r="L374" s="115"/>
    </row>
    <row r="375" spans="1:12" ht="15" customHeight="1">
      <c r="A375" s="189" t="s">
        <v>240</v>
      </c>
      <c r="B375" s="189"/>
      <c r="C375" s="189"/>
      <c r="D375" s="189"/>
      <c r="E375" s="189"/>
      <c r="F375" s="189"/>
      <c r="G375" s="189"/>
      <c r="I375" s="115"/>
      <c r="J375" s="172" t="s">
        <v>229</v>
      </c>
      <c r="K375" s="172"/>
      <c r="L375" s="172"/>
    </row>
    <row r="376" spans="1:12" ht="33" customHeight="1">
      <c r="D376" s="190" t="s">
        <v>241</v>
      </c>
      <c r="E376" s="191"/>
      <c r="F376" s="191"/>
      <c r="G376" s="191"/>
      <c r="H376" s="116"/>
      <c r="I376" s="117" t="s">
        <v>227</v>
      </c>
      <c r="K376" s="156" t="s">
        <v>228</v>
      </c>
      <c r="L376" s="156"/>
    </row>
    <row r="377" spans="1:12" ht="6.95" customHeight="1"/>
    <row r="378" spans="1:12" ht="8.1" customHeight="1">
      <c r="H378" s="1" t="s">
        <v>230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1158B-EF3E-4544-9AD1-DDFCCB81A6C6}">
  <dimension ref="A1:R378"/>
  <sheetViews>
    <sheetView topLeftCell="A30" workbookViewId="0">
      <selection activeCell="U370" sqref="U370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77" t="s">
        <v>0</v>
      </c>
      <c r="J1" s="177"/>
      <c r="K1" s="177"/>
      <c r="L1" s="177"/>
      <c r="M1" s="6"/>
      <c r="N1" s="7"/>
      <c r="O1" s="7"/>
      <c r="P1" s="7"/>
      <c r="Q1" s="7"/>
    </row>
    <row r="2" spans="1:17" ht="21.95" customHeight="1">
      <c r="H2" s="4"/>
      <c r="I2" s="178" t="s">
        <v>1</v>
      </c>
      <c r="J2" s="178"/>
      <c r="K2" s="178"/>
      <c r="L2" s="178"/>
      <c r="M2" s="6"/>
      <c r="N2" s="7"/>
      <c r="O2" s="7"/>
      <c r="P2" s="7"/>
      <c r="Q2" s="8"/>
    </row>
    <row r="3" spans="1:17" ht="5.0999999999999996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0999999999999996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5" t="s">
        <v>3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6" t="s">
        <v>4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6"/>
    </row>
    <row r="11" spans="1:17" ht="18" customHeight="1">
      <c r="A11" s="180" t="s">
        <v>5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6"/>
    </row>
    <row r="12" spans="1:17" ht="6.9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1" customHeight="1">
      <c r="A13" s="19"/>
      <c r="B13" s="20"/>
      <c r="C13" s="20"/>
      <c r="D13" s="20"/>
      <c r="E13" s="20"/>
      <c r="F13" s="20"/>
      <c r="G13" s="182" t="s">
        <v>6</v>
      </c>
      <c r="H13" s="182"/>
      <c r="I13" s="182"/>
      <c r="J13" s="182"/>
      <c r="K13" s="182"/>
      <c r="L13" s="20"/>
      <c r="M13" s="6"/>
    </row>
    <row r="14" spans="1:17" ht="15.95" customHeight="1">
      <c r="A14" s="183" t="s">
        <v>7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6"/>
      <c r="P14" s="1" t="s">
        <v>8</v>
      </c>
    </row>
    <row r="15" spans="1:17" ht="15" customHeight="1">
      <c r="G15" s="184" t="s">
        <v>9</v>
      </c>
      <c r="H15" s="184"/>
      <c r="I15" s="184"/>
      <c r="J15" s="184"/>
      <c r="K15" s="184"/>
      <c r="M15" s="6"/>
    </row>
    <row r="16" spans="1:17" ht="12" customHeight="1">
      <c r="G16" s="185" t="s">
        <v>10</v>
      </c>
      <c r="H16" s="185"/>
      <c r="I16" s="185"/>
      <c r="J16" s="185"/>
      <c r="K16" s="185"/>
    </row>
    <row r="17" spans="1:13" ht="12" customHeight="1">
      <c r="B17" s="183" t="s">
        <v>11</v>
      </c>
      <c r="C17" s="183"/>
      <c r="D17" s="183"/>
      <c r="E17" s="183"/>
      <c r="F17" s="183"/>
      <c r="G17" s="183"/>
      <c r="H17" s="183"/>
      <c r="I17" s="183"/>
      <c r="J17" s="183"/>
      <c r="K17" s="183"/>
      <c r="L17" s="183"/>
    </row>
    <row r="18" spans="1:13" ht="12" customHeight="1"/>
    <row r="19" spans="1:13" ht="12" customHeight="1">
      <c r="G19" s="184" t="s">
        <v>12</v>
      </c>
      <c r="H19" s="184"/>
      <c r="I19" s="184"/>
      <c r="J19" s="184"/>
      <c r="K19" s="184"/>
    </row>
    <row r="20" spans="1:13" ht="11.1" customHeight="1">
      <c r="G20" s="186" t="s">
        <v>13</v>
      </c>
      <c r="H20" s="186"/>
      <c r="I20" s="186"/>
      <c r="J20" s="186"/>
      <c r="K20" s="186"/>
    </row>
    <row r="21" spans="1:13" ht="11.1" customHeight="1">
      <c r="G21" s="7"/>
      <c r="H21" s="7"/>
      <c r="I21" s="7"/>
      <c r="J21" s="7"/>
      <c r="K21" s="7"/>
    </row>
    <row r="22" spans="1:13">
      <c r="B22"/>
      <c r="C22"/>
      <c r="D22"/>
      <c r="E22" s="187"/>
      <c r="F22" s="187"/>
      <c r="G22" s="187"/>
      <c r="H22" s="187"/>
      <c r="I22" s="187"/>
      <c r="J22" s="187"/>
      <c r="K22" s="187"/>
      <c r="L22"/>
    </row>
    <row r="23" spans="1:13" ht="12" customHeight="1">
      <c r="A23" s="188" t="s">
        <v>14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1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" customHeight="1">
      <c r="A27" s="152"/>
      <c r="B27" s="152"/>
      <c r="C27" s="152"/>
      <c r="D27" s="152"/>
      <c r="E27" s="152"/>
      <c r="F27" s="152"/>
      <c r="G27" s="152"/>
      <c r="H27" s="152"/>
      <c r="I27" s="152"/>
      <c r="K27" s="29" t="s">
        <v>18</v>
      </c>
      <c r="L27" s="30">
        <v>188751268</v>
      </c>
      <c r="M27" s="23"/>
    </row>
    <row r="28" spans="1:13" ht="12" customHeight="1">
      <c r="A28" s="152" t="s">
        <v>235</v>
      </c>
      <c r="B28" s="152"/>
      <c r="C28" s="152"/>
      <c r="D28" s="152"/>
      <c r="E28" s="152"/>
      <c r="F28" s="152"/>
      <c r="G28" s="152"/>
      <c r="H28" s="152"/>
      <c r="I28" s="152"/>
      <c r="J28" s="31" t="s">
        <v>20</v>
      </c>
      <c r="K28" s="32"/>
      <c r="L28" s="27"/>
      <c r="M28" s="23"/>
    </row>
    <row r="29" spans="1:13" ht="12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2.95" customHeight="1">
      <c r="F30" s="1"/>
      <c r="G30" s="179" t="s">
        <v>23</v>
      </c>
      <c r="H30" s="179"/>
      <c r="I30" s="149"/>
      <c r="J30" s="150"/>
      <c r="K30" s="151"/>
      <c r="L30" s="151"/>
      <c r="M30" s="23"/>
    </row>
    <row r="31" spans="1:13" ht="14.1" customHeight="1">
      <c r="A31" s="37" t="s">
        <v>24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25</v>
      </c>
      <c r="M31" s="42"/>
    </row>
    <row r="32" spans="1:13" ht="24" customHeight="1">
      <c r="A32" s="157" t="s">
        <v>26</v>
      </c>
      <c r="B32" s="158"/>
      <c r="C32" s="158"/>
      <c r="D32" s="158"/>
      <c r="E32" s="158"/>
      <c r="F32" s="158"/>
      <c r="G32" s="161" t="s">
        <v>27</v>
      </c>
      <c r="H32" s="163" t="s">
        <v>28</v>
      </c>
      <c r="I32" s="165" t="s">
        <v>29</v>
      </c>
      <c r="J32" s="166"/>
      <c r="K32" s="167" t="s">
        <v>30</v>
      </c>
      <c r="L32" s="169" t="s">
        <v>31</v>
      </c>
      <c r="M32" s="42"/>
    </row>
    <row r="33" spans="1:18" ht="45.95" customHeight="1">
      <c r="A33" s="159"/>
      <c r="B33" s="160"/>
      <c r="C33" s="160"/>
      <c r="D33" s="160"/>
      <c r="E33" s="160"/>
      <c r="F33" s="160"/>
      <c r="G33" s="162"/>
      <c r="H33" s="164"/>
      <c r="I33" s="43" t="s">
        <v>32</v>
      </c>
      <c r="J33" s="44" t="s">
        <v>33</v>
      </c>
      <c r="K33" s="168"/>
      <c r="L33" s="170"/>
    </row>
    <row r="34" spans="1:18" ht="11.1" customHeight="1">
      <c r="A34" s="153" t="s">
        <v>34</v>
      </c>
      <c r="B34" s="154"/>
      <c r="C34" s="154"/>
      <c r="D34" s="154"/>
      <c r="E34" s="154"/>
      <c r="F34" s="155"/>
      <c r="G34" s="45">
        <v>2</v>
      </c>
      <c r="H34" s="46">
        <v>3</v>
      </c>
      <c r="I34" s="47" t="s">
        <v>35</v>
      </c>
      <c r="J34" s="48" t="s">
        <v>36</v>
      </c>
      <c r="K34" s="49">
        <v>6</v>
      </c>
      <c r="L34" s="49">
        <v>7</v>
      </c>
    </row>
    <row r="35" spans="1:18" s="55" customFormat="1" ht="14.1" customHeight="1">
      <c r="A35" s="50">
        <v>2</v>
      </c>
      <c r="B35" s="50"/>
      <c r="C35" s="51"/>
      <c r="D35" s="52"/>
      <c r="E35" s="50"/>
      <c r="F35" s="53"/>
      <c r="G35" s="52" t="s">
        <v>37</v>
      </c>
      <c r="H35" s="54">
        <v>1</v>
      </c>
      <c r="I35" s="118">
        <f>SUM(I36+I47+I67+I88+I95+I115+I141+I160+I170)</f>
        <v>76400</v>
      </c>
      <c r="J35" s="118">
        <f>SUM(J36+J47+J67+J88+J95+J115+J141+J160+J170)</f>
        <v>53900</v>
      </c>
      <c r="K35" s="119">
        <f>SUM(K36+K47+K67+K88+K95+K115+K141+K160+K170)</f>
        <v>34371.440000000002</v>
      </c>
      <c r="L35" s="118">
        <f>SUM(L36+L47+L67+L88+L95+L115+L141+L160+L170)</f>
        <v>34371.440000000002</v>
      </c>
    </row>
    <row r="36" spans="1:18" ht="15.95" customHeight="1">
      <c r="A36" s="50">
        <v>2</v>
      </c>
      <c r="B36" s="56">
        <v>1</v>
      </c>
      <c r="C36" s="57"/>
      <c r="D36" s="58"/>
      <c r="E36" s="59"/>
      <c r="F36" s="60"/>
      <c r="G36" s="61" t="s">
        <v>38</v>
      </c>
      <c r="H36" s="54">
        <v>2</v>
      </c>
      <c r="I36" s="118">
        <f>SUM(I37+I43)</f>
        <v>75700</v>
      </c>
      <c r="J36" s="118">
        <f>SUM(J37+J43)</f>
        <v>53300</v>
      </c>
      <c r="K36" s="120">
        <f>SUM(K37+K43)</f>
        <v>34216.9</v>
      </c>
      <c r="L36" s="121">
        <f>SUM(L37+L43)</f>
        <v>34216.9</v>
      </c>
    </row>
    <row r="37" spans="1:18" ht="14.1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39</v>
      </c>
      <c r="H37" s="54">
        <v>3</v>
      </c>
      <c r="I37" s="118">
        <f>SUM(I38)</f>
        <v>74600</v>
      </c>
      <c r="J37" s="118">
        <f>SUM(J38)</f>
        <v>52500</v>
      </c>
      <c r="K37" s="119">
        <f>SUM(K38)</f>
        <v>33727.86</v>
      </c>
      <c r="L37" s="118">
        <f>SUM(L38)</f>
        <v>33727.86</v>
      </c>
      <c r="Q37"/>
    </row>
    <row r="38" spans="1:18" ht="12.9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39</v>
      </c>
      <c r="H38" s="54">
        <v>4</v>
      </c>
      <c r="I38" s="118">
        <f>SUM(I39+I41)</f>
        <v>74600</v>
      </c>
      <c r="J38" s="118">
        <f t="shared" ref="J38:L39" si="0">SUM(J39)</f>
        <v>52500</v>
      </c>
      <c r="K38" s="118">
        <f t="shared" si="0"/>
        <v>33727.86</v>
      </c>
      <c r="L38" s="118">
        <f t="shared" si="0"/>
        <v>33727.86</v>
      </c>
      <c r="Q38" s="67"/>
    </row>
    <row r="39" spans="1:18" ht="14.1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40</v>
      </c>
      <c r="H39" s="54">
        <v>5</v>
      </c>
      <c r="I39" s="119">
        <f>SUM(I40)</f>
        <v>74600</v>
      </c>
      <c r="J39" s="119">
        <f t="shared" si="0"/>
        <v>52500</v>
      </c>
      <c r="K39" s="119">
        <f t="shared" si="0"/>
        <v>33727.86</v>
      </c>
      <c r="L39" s="119">
        <f t="shared" si="0"/>
        <v>33727.86</v>
      </c>
      <c r="Q39" s="67"/>
    </row>
    <row r="40" spans="1:18" ht="14.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40</v>
      </c>
      <c r="H40" s="54">
        <v>6</v>
      </c>
      <c r="I40" s="122">
        <v>74600</v>
      </c>
      <c r="J40" s="123">
        <v>52500</v>
      </c>
      <c r="K40" s="123">
        <v>33727.86</v>
      </c>
      <c r="L40" s="123">
        <v>33727.86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41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41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2.9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42</v>
      </c>
      <c r="H43" s="54">
        <v>9</v>
      </c>
      <c r="I43" s="119">
        <f t="shared" ref="I43:L45" si="1">I44</f>
        <v>1100</v>
      </c>
      <c r="J43" s="118">
        <f t="shared" si="1"/>
        <v>800</v>
      </c>
      <c r="K43" s="119">
        <f t="shared" si="1"/>
        <v>489.04</v>
      </c>
      <c r="L43" s="118">
        <f t="shared" si="1"/>
        <v>489.04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42</v>
      </c>
      <c r="H44" s="54">
        <v>10</v>
      </c>
      <c r="I44" s="119">
        <f t="shared" si="1"/>
        <v>1100</v>
      </c>
      <c r="J44" s="118">
        <f t="shared" si="1"/>
        <v>800</v>
      </c>
      <c r="K44" s="118">
        <f t="shared" si="1"/>
        <v>489.04</v>
      </c>
      <c r="L44" s="118">
        <f t="shared" si="1"/>
        <v>489.04</v>
      </c>
      <c r="Q44"/>
    </row>
    <row r="45" spans="1:18" ht="12.9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42</v>
      </c>
      <c r="H45" s="54">
        <v>11</v>
      </c>
      <c r="I45" s="118">
        <f t="shared" si="1"/>
        <v>1100</v>
      </c>
      <c r="J45" s="118">
        <f t="shared" si="1"/>
        <v>800</v>
      </c>
      <c r="K45" s="118">
        <f t="shared" si="1"/>
        <v>489.04</v>
      </c>
      <c r="L45" s="118">
        <f t="shared" si="1"/>
        <v>489.04</v>
      </c>
      <c r="Q45" s="67"/>
    </row>
    <row r="46" spans="1:18" ht="14.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42</v>
      </c>
      <c r="H46" s="54">
        <v>12</v>
      </c>
      <c r="I46" s="124">
        <v>1100</v>
      </c>
      <c r="J46" s="123">
        <v>800</v>
      </c>
      <c r="K46" s="123">
        <v>489.04</v>
      </c>
      <c r="L46" s="123">
        <v>489.04</v>
      </c>
      <c r="Q46" s="67"/>
    </row>
    <row r="47" spans="1:18" ht="26.1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43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43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43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43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44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.1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45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.1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46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47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.1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48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49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50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4.9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51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52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53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54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.1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55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56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57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58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59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.1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60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2.9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61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62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2.9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62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4.9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63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8.9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64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5.9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65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.1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66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66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63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5.9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64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65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67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.1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68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69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5.9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70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.100000000000001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71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72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72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72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2.9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72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5.9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73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74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.100000000000001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74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74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.1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75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2.9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76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77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78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79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79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79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4.9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80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81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82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82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82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4.9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83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4.9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84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7.9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85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86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86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.1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86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.1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87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88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4.9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88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88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89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5.9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90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.1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91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.1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91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91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2.9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92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93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4.9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94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.1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94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.1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94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4.9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94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.1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95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4.9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95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.1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95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95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4.9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96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96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96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96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97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.1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97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4.9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97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98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99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99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99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99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7.9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100</v>
      </c>
      <c r="H141" s="54">
        <v>107</v>
      </c>
      <c r="I141" s="119">
        <f>SUM(I142+I147+I155)</f>
        <v>700</v>
      </c>
      <c r="J141" s="130">
        <f>SUM(J142+J147+J155)</f>
        <v>600</v>
      </c>
      <c r="K141" s="119">
        <f>SUM(K142+K147+K155)</f>
        <v>154.54</v>
      </c>
      <c r="L141" s="118">
        <f>SUM(L142+L147+L155)</f>
        <v>154.54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101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101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7.9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101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.1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102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103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4.9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104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4.9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105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4.9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105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.1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106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.1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107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108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108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108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109</v>
      </c>
      <c r="H155" s="54">
        <v>121</v>
      </c>
      <c r="I155" s="119">
        <f t="shared" ref="I155:L156" si="15">I156</f>
        <v>700</v>
      </c>
      <c r="J155" s="130">
        <f t="shared" si="15"/>
        <v>600</v>
      </c>
      <c r="K155" s="119">
        <f t="shared" si="15"/>
        <v>154.54</v>
      </c>
      <c r="L155" s="118">
        <f t="shared" si="15"/>
        <v>154.54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109</v>
      </c>
      <c r="H156" s="54">
        <v>122</v>
      </c>
      <c r="I156" s="128">
        <f t="shared" si="15"/>
        <v>700</v>
      </c>
      <c r="J156" s="136">
        <f t="shared" si="15"/>
        <v>600</v>
      </c>
      <c r="K156" s="128">
        <f t="shared" si="15"/>
        <v>154.54</v>
      </c>
      <c r="L156" s="127">
        <f t="shared" si="15"/>
        <v>154.54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109</v>
      </c>
      <c r="H157" s="54">
        <v>123</v>
      </c>
      <c r="I157" s="119">
        <f>SUM(I158:I159)</f>
        <v>700</v>
      </c>
      <c r="J157" s="130">
        <f>SUM(J158:J159)</f>
        <v>600</v>
      </c>
      <c r="K157" s="119">
        <f>SUM(K158:K159)</f>
        <v>154.54</v>
      </c>
      <c r="L157" s="118">
        <f>SUM(L158:L159)</f>
        <v>154.54</v>
      </c>
    </row>
    <row r="158" spans="1:12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110</v>
      </c>
      <c r="H158" s="54">
        <v>124</v>
      </c>
      <c r="I158" s="138">
        <v>700</v>
      </c>
      <c r="J158" s="138">
        <v>600</v>
      </c>
      <c r="K158" s="138">
        <v>154.54</v>
      </c>
      <c r="L158" s="138">
        <v>154.54</v>
      </c>
    </row>
    <row r="159" spans="1:12" ht="24.9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111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112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112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113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.1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113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.1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114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115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116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.1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117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117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117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118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119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119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.1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119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.1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119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.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120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.1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121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39.950000000000003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121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.1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122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123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124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125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2.9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126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127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128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129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5.9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130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3.950000000000003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131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132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133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133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0.9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133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134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134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135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136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.1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137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138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.1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138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.1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139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.1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140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141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4.9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142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143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143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144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4.9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145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0.9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146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4.9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147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.1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147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147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.1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148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4.9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148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.1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148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.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149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.1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150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151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152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.1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153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154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154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154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155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155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156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.1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157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.1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158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159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.1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160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4.9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155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161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161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162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162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.1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163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163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163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0.9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164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4.9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165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7.9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166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.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167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.1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168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169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170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4.9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170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4.9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171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172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4.9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173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4.9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174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.1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175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4.9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176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177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177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178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4.9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179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.1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180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.1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180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181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182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.1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183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183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4.9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184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185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186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.1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186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186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187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187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187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188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188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189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190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.1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191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192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170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170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193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172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.1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173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174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175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194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4.9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195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.1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195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4.9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196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4.9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197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4.9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198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198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0.9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199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4.9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200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201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201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202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203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7.9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204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.1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204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.1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204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.1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187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187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187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.1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188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.1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188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189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4.9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190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205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39.950000000000003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206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.1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192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170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7.9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170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0.9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193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4.9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172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.1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173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7.9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174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175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1.9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194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207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.1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207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4.9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208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209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210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210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211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.1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212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213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0.9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213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214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215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.1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216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216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217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187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187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4.9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187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1.9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218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4.9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218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219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220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.1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221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169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169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170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193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172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173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174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175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194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207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207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208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209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1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210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210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7.9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211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212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213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213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214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222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216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216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216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187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.9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187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187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7.9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218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7.9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218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219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220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223</v>
      </c>
      <c r="H370" s="54">
        <v>336</v>
      </c>
      <c r="I370" s="133">
        <f>SUM(I35+I186)</f>
        <v>76400</v>
      </c>
      <c r="J370" s="133">
        <f>SUM(J35+J186)</f>
        <v>53900</v>
      </c>
      <c r="K370" s="133">
        <f>SUM(K35+K186)</f>
        <v>34371.440000000002</v>
      </c>
      <c r="L370" s="133">
        <f>SUM(L35+L186)</f>
        <v>34371.440000000002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.1" customHeight="1">
      <c r="A372" s="173" t="s">
        <v>224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225</v>
      </c>
      <c r="K372" s="171"/>
      <c r="L372" s="171"/>
    </row>
    <row r="373" spans="1:12" ht="18" customHeight="1">
      <c r="A373" s="113"/>
      <c r="B373" s="113"/>
      <c r="C373" s="113"/>
      <c r="D373" s="174" t="s">
        <v>226</v>
      </c>
      <c r="E373" s="174"/>
      <c r="F373" s="174"/>
      <c r="G373" s="174"/>
      <c r="H373"/>
      <c r="I373" s="114" t="s">
        <v>227</v>
      </c>
      <c r="K373" s="156" t="s">
        <v>228</v>
      </c>
      <c r="L373" s="156"/>
    </row>
    <row r="374" spans="1:12" ht="12" customHeight="1">
      <c r="I374" s="115"/>
      <c r="K374" s="115"/>
      <c r="L374" s="115"/>
    </row>
    <row r="375" spans="1:12" ht="15" customHeight="1">
      <c r="A375" s="173" t="s">
        <v>240</v>
      </c>
      <c r="B375" s="173"/>
      <c r="C375" s="173"/>
      <c r="D375" s="173"/>
      <c r="E375" s="173"/>
      <c r="F375" s="173"/>
      <c r="G375" s="173"/>
      <c r="I375" s="115"/>
      <c r="J375" s="172" t="s">
        <v>229</v>
      </c>
      <c r="K375" s="172"/>
      <c r="L375" s="172"/>
    </row>
    <row r="376" spans="1:12" ht="33" customHeight="1">
      <c r="D376" s="190" t="s">
        <v>241</v>
      </c>
      <c r="E376" s="191"/>
      <c r="F376" s="191"/>
      <c r="G376" s="191"/>
      <c r="H376" s="116"/>
      <c r="I376" s="117" t="s">
        <v>227</v>
      </c>
      <c r="K376" s="156" t="s">
        <v>228</v>
      </c>
      <c r="L376" s="156"/>
    </row>
    <row r="377" spans="1:12" ht="6.95" customHeight="1"/>
    <row r="378" spans="1:12" ht="8.1" customHeight="1">
      <c r="H378" s="1" t="s">
        <v>230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00D27-D877-4606-988F-8355B890DDB3}">
  <dimension ref="A1:R378"/>
  <sheetViews>
    <sheetView topLeftCell="A26" workbookViewId="0">
      <selection activeCell="U141" sqref="U141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77" t="s">
        <v>0</v>
      </c>
      <c r="J1" s="177"/>
      <c r="K1" s="177"/>
      <c r="L1" s="177"/>
      <c r="M1" s="6"/>
      <c r="N1" s="7"/>
      <c r="O1" s="7"/>
      <c r="P1" s="7"/>
      <c r="Q1" s="7"/>
    </row>
    <row r="2" spans="1:17" ht="21.95" customHeight="1">
      <c r="H2" s="4"/>
      <c r="I2" s="178" t="s">
        <v>1</v>
      </c>
      <c r="J2" s="178"/>
      <c r="K2" s="178"/>
      <c r="L2" s="178"/>
      <c r="M2" s="6"/>
      <c r="N2" s="7"/>
      <c r="O2" s="7"/>
      <c r="P2" s="7"/>
      <c r="Q2" s="8"/>
    </row>
    <row r="3" spans="1:17" ht="5.0999999999999996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0999999999999996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5" t="s">
        <v>3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6" t="s">
        <v>4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6"/>
    </row>
    <row r="11" spans="1:17" ht="18" customHeight="1">
      <c r="A11" s="180" t="s">
        <v>5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6"/>
    </row>
    <row r="12" spans="1:17" ht="6.9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1" customHeight="1">
      <c r="A13" s="19"/>
      <c r="B13" s="20"/>
      <c r="C13" s="20"/>
      <c r="D13" s="20"/>
      <c r="E13" s="20"/>
      <c r="F13" s="20"/>
      <c r="G13" s="182" t="s">
        <v>6</v>
      </c>
      <c r="H13" s="182"/>
      <c r="I13" s="182"/>
      <c r="J13" s="182"/>
      <c r="K13" s="182"/>
      <c r="L13" s="20"/>
      <c r="M13" s="6"/>
    </row>
    <row r="14" spans="1:17" ht="15.95" customHeight="1">
      <c r="A14" s="183" t="s">
        <v>7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6"/>
      <c r="P14" s="1" t="s">
        <v>8</v>
      </c>
    </row>
    <row r="15" spans="1:17" ht="15" customHeight="1">
      <c r="G15" s="184" t="s">
        <v>9</v>
      </c>
      <c r="H15" s="184"/>
      <c r="I15" s="184"/>
      <c r="J15" s="184"/>
      <c r="K15" s="184"/>
      <c r="M15" s="6"/>
    </row>
    <row r="16" spans="1:17" ht="12" customHeight="1">
      <c r="G16" s="185" t="s">
        <v>10</v>
      </c>
      <c r="H16" s="185"/>
      <c r="I16" s="185"/>
      <c r="J16" s="185"/>
      <c r="K16" s="185"/>
    </row>
    <row r="17" spans="1:13" ht="12" customHeight="1">
      <c r="B17" s="183" t="s">
        <v>11</v>
      </c>
      <c r="C17" s="183"/>
      <c r="D17" s="183"/>
      <c r="E17" s="183"/>
      <c r="F17" s="183"/>
      <c r="G17" s="183"/>
      <c r="H17" s="183"/>
      <c r="I17" s="183"/>
      <c r="J17" s="183"/>
      <c r="K17" s="183"/>
      <c r="L17" s="183"/>
    </row>
    <row r="18" spans="1:13" ht="12" customHeight="1"/>
    <row r="19" spans="1:13" ht="12" customHeight="1">
      <c r="G19" s="184" t="s">
        <v>12</v>
      </c>
      <c r="H19" s="184"/>
      <c r="I19" s="184"/>
      <c r="J19" s="184"/>
      <c r="K19" s="184"/>
    </row>
    <row r="20" spans="1:13" ht="11.1" customHeight="1">
      <c r="G20" s="186" t="s">
        <v>13</v>
      </c>
      <c r="H20" s="186"/>
      <c r="I20" s="186"/>
      <c r="J20" s="186"/>
      <c r="K20" s="186"/>
    </row>
    <row r="21" spans="1:13" ht="11.1" customHeight="1">
      <c r="G21" s="7"/>
      <c r="H21" s="7"/>
      <c r="I21" s="7"/>
      <c r="J21" s="7"/>
      <c r="K21" s="7"/>
    </row>
    <row r="22" spans="1:13">
      <c r="B22"/>
      <c r="C22"/>
      <c r="D22"/>
      <c r="E22" s="187"/>
      <c r="F22" s="187"/>
      <c r="G22" s="187"/>
      <c r="H22" s="187"/>
      <c r="I22" s="187"/>
      <c r="J22" s="187"/>
      <c r="K22" s="187"/>
      <c r="L22"/>
    </row>
    <row r="23" spans="1:13" ht="12" customHeight="1">
      <c r="A23" s="188" t="s">
        <v>14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1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" customHeight="1">
      <c r="A27" s="152"/>
      <c r="B27" s="152"/>
      <c r="C27" s="152"/>
      <c r="D27" s="152"/>
      <c r="E27" s="152"/>
      <c r="F27" s="152"/>
      <c r="G27" s="152"/>
      <c r="H27" s="152"/>
      <c r="I27" s="152"/>
      <c r="K27" s="29" t="s">
        <v>18</v>
      </c>
      <c r="L27" s="30">
        <v>188751268</v>
      </c>
      <c r="M27" s="23"/>
    </row>
    <row r="28" spans="1:13" ht="12" customHeight="1">
      <c r="A28" s="152" t="s">
        <v>236</v>
      </c>
      <c r="B28" s="152"/>
      <c r="C28" s="152"/>
      <c r="D28" s="152"/>
      <c r="E28" s="152"/>
      <c r="F28" s="152"/>
      <c r="G28" s="152"/>
      <c r="H28" s="152"/>
      <c r="I28" s="152"/>
      <c r="J28" s="31" t="s">
        <v>20</v>
      </c>
      <c r="K28" s="32"/>
      <c r="L28" s="27"/>
      <c r="M28" s="23"/>
    </row>
    <row r="29" spans="1:13" ht="12" customHeight="1">
      <c r="F29" s="1"/>
      <c r="G29" s="33" t="s">
        <v>21</v>
      </c>
      <c r="H29" s="34" t="s">
        <v>22</v>
      </c>
      <c r="I29" s="35"/>
      <c r="J29" s="36"/>
      <c r="K29" s="27"/>
      <c r="L29" s="27"/>
      <c r="M29" s="23"/>
    </row>
    <row r="30" spans="1:13" ht="12.95" customHeight="1">
      <c r="F30" s="1"/>
      <c r="G30" s="179" t="s">
        <v>23</v>
      </c>
      <c r="H30" s="179"/>
      <c r="I30" s="149"/>
      <c r="J30" s="150"/>
      <c r="K30" s="151"/>
      <c r="L30" s="151"/>
      <c r="M30" s="23"/>
    </row>
    <row r="31" spans="1:13" ht="14.1" customHeight="1">
      <c r="A31" s="37" t="s">
        <v>24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25</v>
      </c>
      <c r="M31" s="42"/>
    </row>
    <row r="32" spans="1:13" ht="24" customHeight="1">
      <c r="A32" s="157" t="s">
        <v>26</v>
      </c>
      <c r="B32" s="158"/>
      <c r="C32" s="158"/>
      <c r="D32" s="158"/>
      <c r="E32" s="158"/>
      <c r="F32" s="158"/>
      <c r="G32" s="161" t="s">
        <v>27</v>
      </c>
      <c r="H32" s="163" t="s">
        <v>28</v>
      </c>
      <c r="I32" s="165" t="s">
        <v>29</v>
      </c>
      <c r="J32" s="166"/>
      <c r="K32" s="167" t="s">
        <v>30</v>
      </c>
      <c r="L32" s="169" t="s">
        <v>31</v>
      </c>
      <c r="M32" s="42"/>
    </row>
    <row r="33" spans="1:18" ht="45.95" customHeight="1">
      <c r="A33" s="159"/>
      <c r="B33" s="160"/>
      <c r="C33" s="160"/>
      <c r="D33" s="160"/>
      <c r="E33" s="160"/>
      <c r="F33" s="160"/>
      <c r="G33" s="162"/>
      <c r="H33" s="164"/>
      <c r="I33" s="43" t="s">
        <v>32</v>
      </c>
      <c r="J33" s="44" t="s">
        <v>33</v>
      </c>
      <c r="K33" s="168"/>
      <c r="L33" s="170"/>
    </row>
    <row r="34" spans="1:18" ht="11.1" customHeight="1">
      <c r="A34" s="153" t="s">
        <v>34</v>
      </c>
      <c r="B34" s="154"/>
      <c r="C34" s="154"/>
      <c r="D34" s="154"/>
      <c r="E34" s="154"/>
      <c r="F34" s="155"/>
      <c r="G34" s="45">
        <v>2</v>
      </c>
      <c r="H34" s="46">
        <v>3</v>
      </c>
      <c r="I34" s="47" t="s">
        <v>35</v>
      </c>
      <c r="J34" s="48" t="s">
        <v>36</v>
      </c>
      <c r="K34" s="49">
        <v>6</v>
      </c>
      <c r="L34" s="49">
        <v>7</v>
      </c>
    </row>
    <row r="35" spans="1:18" s="55" customFormat="1" ht="14.1" customHeight="1">
      <c r="A35" s="50">
        <v>2</v>
      </c>
      <c r="B35" s="50"/>
      <c r="C35" s="51"/>
      <c r="D35" s="52"/>
      <c r="E35" s="50"/>
      <c r="F35" s="53"/>
      <c r="G35" s="52" t="s">
        <v>37</v>
      </c>
      <c r="H35" s="54">
        <v>1</v>
      </c>
      <c r="I35" s="118">
        <f>SUM(I36+I47+I67+I88+I95+I115+I141+I160+I170)</f>
        <v>95000</v>
      </c>
      <c r="J35" s="118">
        <f>SUM(J36+J47+J67+J88+J95+J115+J141+J160+J170)</f>
        <v>71000</v>
      </c>
      <c r="K35" s="119">
        <f>SUM(K36+K47+K67+K88+K95+K115+K141+K160+K170)</f>
        <v>70804.05</v>
      </c>
      <c r="L35" s="118">
        <f>SUM(L36+L47+L67+L88+L95+L115+L141+L160+L170)</f>
        <v>70804.05</v>
      </c>
    </row>
    <row r="36" spans="1:18" ht="15.95" customHeight="1">
      <c r="A36" s="50">
        <v>2</v>
      </c>
      <c r="B36" s="56">
        <v>1</v>
      </c>
      <c r="C36" s="57"/>
      <c r="D36" s="58"/>
      <c r="E36" s="59"/>
      <c r="F36" s="60"/>
      <c r="G36" s="61" t="s">
        <v>38</v>
      </c>
      <c r="H36" s="54">
        <v>2</v>
      </c>
      <c r="I36" s="118">
        <f>SUM(I37+I43)</f>
        <v>94600</v>
      </c>
      <c r="J36" s="118">
        <f>SUM(J37+J43)</f>
        <v>70600</v>
      </c>
      <c r="K36" s="120">
        <f>SUM(K37+K43)</f>
        <v>70467.430000000008</v>
      </c>
      <c r="L36" s="121">
        <f>SUM(L37+L43)</f>
        <v>70467.430000000008</v>
      </c>
    </row>
    <row r="37" spans="1:18" ht="14.1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39</v>
      </c>
      <c r="H37" s="54">
        <v>3</v>
      </c>
      <c r="I37" s="118">
        <f>SUM(I38)</f>
        <v>93200</v>
      </c>
      <c r="J37" s="118">
        <f>SUM(J38)</f>
        <v>69500</v>
      </c>
      <c r="K37" s="119">
        <f>SUM(K38)</f>
        <v>69447.490000000005</v>
      </c>
      <c r="L37" s="118">
        <f>SUM(L38)</f>
        <v>69447.490000000005</v>
      </c>
      <c r="Q37"/>
    </row>
    <row r="38" spans="1:18" ht="12.9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39</v>
      </c>
      <c r="H38" s="54">
        <v>4</v>
      </c>
      <c r="I38" s="118">
        <f>SUM(I39+I41)</f>
        <v>93200</v>
      </c>
      <c r="J38" s="118">
        <f t="shared" ref="J38:L39" si="0">SUM(J39)</f>
        <v>69500</v>
      </c>
      <c r="K38" s="118">
        <f t="shared" si="0"/>
        <v>69447.490000000005</v>
      </c>
      <c r="L38" s="118">
        <f t="shared" si="0"/>
        <v>69447.490000000005</v>
      </c>
      <c r="Q38" s="67"/>
    </row>
    <row r="39" spans="1:18" ht="14.1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40</v>
      </c>
      <c r="H39" s="54">
        <v>5</v>
      </c>
      <c r="I39" s="119">
        <f>SUM(I40)</f>
        <v>93200</v>
      </c>
      <c r="J39" s="119">
        <f t="shared" si="0"/>
        <v>69500</v>
      </c>
      <c r="K39" s="119">
        <f t="shared" si="0"/>
        <v>69447.490000000005</v>
      </c>
      <c r="L39" s="119">
        <f t="shared" si="0"/>
        <v>69447.490000000005</v>
      </c>
      <c r="Q39" s="67"/>
    </row>
    <row r="40" spans="1:18" ht="14.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40</v>
      </c>
      <c r="H40" s="54">
        <v>6</v>
      </c>
      <c r="I40" s="122">
        <v>93200</v>
      </c>
      <c r="J40" s="123">
        <v>69500</v>
      </c>
      <c r="K40" s="123">
        <v>69447.490000000005</v>
      </c>
      <c r="L40" s="123">
        <v>69447.490000000005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41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41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2.9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42</v>
      </c>
      <c r="H43" s="54">
        <v>9</v>
      </c>
      <c r="I43" s="119">
        <f t="shared" ref="I43:L45" si="1">I44</f>
        <v>1400</v>
      </c>
      <c r="J43" s="118">
        <f t="shared" si="1"/>
        <v>1100</v>
      </c>
      <c r="K43" s="119">
        <f t="shared" si="1"/>
        <v>1019.94</v>
      </c>
      <c r="L43" s="118">
        <f t="shared" si="1"/>
        <v>1019.94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42</v>
      </c>
      <c r="H44" s="54">
        <v>10</v>
      </c>
      <c r="I44" s="119">
        <f t="shared" si="1"/>
        <v>1400</v>
      </c>
      <c r="J44" s="118">
        <f t="shared" si="1"/>
        <v>1100</v>
      </c>
      <c r="K44" s="118">
        <f t="shared" si="1"/>
        <v>1019.94</v>
      </c>
      <c r="L44" s="118">
        <f t="shared" si="1"/>
        <v>1019.94</v>
      </c>
      <c r="Q44"/>
    </row>
    <row r="45" spans="1:18" ht="12.9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42</v>
      </c>
      <c r="H45" s="54">
        <v>11</v>
      </c>
      <c r="I45" s="118">
        <f t="shared" si="1"/>
        <v>1400</v>
      </c>
      <c r="J45" s="118">
        <f t="shared" si="1"/>
        <v>1100</v>
      </c>
      <c r="K45" s="118">
        <f t="shared" si="1"/>
        <v>1019.94</v>
      </c>
      <c r="L45" s="118">
        <f t="shared" si="1"/>
        <v>1019.94</v>
      </c>
      <c r="Q45" s="67"/>
    </row>
    <row r="46" spans="1:18" ht="14.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42</v>
      </c>
      <c r="H46" s="54">
        <v>12</v>
      </c>
      <c r="I46" s="124">
        <v>1400</v>
      </c>
      <c r="J46" s="123">
        <v>1100</v>
      </c>
      <c r="K46" s="123">
        <v>1019.94</v>
      </c>
      <c r="L46" s="123">
        <v>1019.94</v>
      </c>
      <c r="Q46" s="67"/>
    </row>
    <row r="47" spans="1:18" ht="26.1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43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43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43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43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44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.1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45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.1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46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47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.1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48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49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50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4.9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51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52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53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54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.1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55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56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57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58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59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.1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60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2.9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61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62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2.9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62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4.9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63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8.9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64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5.9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65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.1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66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66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63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5.9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64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65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67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.1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68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69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5.9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70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.100000000000001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71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72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72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72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2.9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72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5.9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73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74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.100000000000001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74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74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.1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75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2.9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76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77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78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79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79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79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4.9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80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81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82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82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82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4.9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83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4.9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84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7.9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85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86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86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.1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86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.1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87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88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4.9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88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88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89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5.9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90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.1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91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.1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91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91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2.9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92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93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4.9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94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.1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94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.1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94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4.9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94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.1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95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4.9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95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.1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95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95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4.9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96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96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96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96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97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.1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97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4.9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97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98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99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99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99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99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7.9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100</v>
      </c>
      <c r="H141" s="54">
        <v>107</v>
      </c>
      <c r="I141" s="119">
        <f>SUM(I142+I147+I155)</f>
        <v>400</v>
      </c>
      <c r="J141" s="130">
        <f>SUM(J142+J147+J155)</f>
        <v>400</v>
      </c>
      <c r="K141" s="119">
        <f>SUM(K142+K147+K155)</f>
        <v>336.62</v>
      </c>
      <c r="L141" s="118">
        <f>SUM(L142+L147+L155)</f>
        <v>336.62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101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101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7.9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101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.1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102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103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4.9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104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4.9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105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4.9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105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.1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106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.1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107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108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108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108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109</v>
      </c>
      <c r="H155" s="54">
        <v>121</v>
      </c>
      <c r="I155" s="119">
        <f t="shared" ref="I155:L156" si="15">I156</f>
        <v>400</v>
      </c>
      <c r="J155" s="130">
        <f t="shared" si="15"/>
        <v>400</v>
      </c>
      <c r="K155" s="119">
        <f t="shared" si="15"/>
        <v>336.62</v>
      </c>
      <c r="L155" s="118">
        <f t="shared" si="15"/>
        <v>336.62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109</v>
      </c>
      <c r="H156" s="54">
        <v>122</v>
      </c>
      <c r="I156" s="128">
        <f t="shared" si="15"/>
        <v>400</v>
      </c>
      <c r="J156" s="136">
        <f t="shared" si="15"/>
        <v>400</v>
      </c>
      <c r="K156" s="128">
        <f t="shared" si="15"/>
        <v>336.62</v>
      </c>
      <c r="L156" s="127">
        <f t="shared" si="15"/>
        <v>336.62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109</v>
      </c>
      <c r="H157" s="54">
        <v>123</v>
      </c>
      <c r="I157" s="119">
        <f>SUM(I158:I159)</f>
        <v>400</v>
      </c>
      <c r="J157" s="130">
        <f>SUM(J158:J159)</f>
        <v>400</v>
      </c>
      <c r="K157" s="119">
        <f>SUM(K158:K159)</f>
        <v>336.62</v>
      </c>
      <c r="L157" s="118">
        <f>SUM(L158:L159)</f>
        <v>336.62</v>
      </c>
    </row>
    <row r="158" spans="1:12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110</v>
      </c>
      <c r="H158" s="54">
        <v>124</v>
      </c>
      <c r="I158" s="138">
        <v>400</v>
      </c>
      <c r="J158" s="138">
        <v>400</v>
      </c>
      <c r="K158" s="138">
        <v>336.62</v>
      </c>
      <c r="L158" s="138">
        <v>336.62</v>
      </c>
    </row>
    <row r="159" spans="1:12" ht="24.9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111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112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112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113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.1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113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.1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114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115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116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.1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117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117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117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118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119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119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.1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119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.1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119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.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120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.1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121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39.950000000000003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121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.1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122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123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124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125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2.9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126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127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128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129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5.9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130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3.950000000000003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131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132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133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133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0.9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133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134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134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135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136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.1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137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138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.1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138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.1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139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.1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140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141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4.9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142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143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143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144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4.9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145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0.9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146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4.9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147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.1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147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147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.1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148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4.9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148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.1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148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.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149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.1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150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151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152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.1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153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154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154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154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155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155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156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.1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157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.1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158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159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.1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160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4.9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155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161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161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162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162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.1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163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163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163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0.9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164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4.9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165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7.9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166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.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167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.1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168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169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170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4.9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170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4.9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171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172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4.9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173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4.9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174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.1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175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4.9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176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177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177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178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4.9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179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.1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180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.1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180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181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182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.1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183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183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4.9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184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185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186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.1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186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186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187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187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187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188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188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189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190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.1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191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192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170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170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193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172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.1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173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174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175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194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4.9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195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.1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195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4.9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196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4.9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197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4.9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198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198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0.9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199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4.9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200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201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201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202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203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7.9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204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.1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204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.1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204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.1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187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187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187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.1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188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.1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188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189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4.9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190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205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39.950000000000003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206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.1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192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170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7.9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170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0.9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193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4.9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172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.1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173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7.9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174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175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1.9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194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207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.1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207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4.9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208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209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210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210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211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.1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212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213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0.9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213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214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215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.1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216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216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217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187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187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4.9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187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1.9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218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4.9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218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219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220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.1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221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169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169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170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193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172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173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174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175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194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207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207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208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209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1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210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210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7.9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211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212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213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213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214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222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216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216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216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187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.9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187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187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7.9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218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7.9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218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219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220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223</v>
      </c>
      <c r="H370" s="54">
        <v>336</v>
      </c>
      <c r="I370" s="133">
        <f>SUM(I35+I186)</f>
        <v>95000</v>
      </c>
      <c r="J370" s="133">
        <f>SUM(J35+J186)</f>
        <v>71000</v>
      </c>
      <c r="K370" s="133">
        <f>SUM(K35+K186)</f>
        <v>70804.05</v>
      </c>
      <c r="L370" s="133">
        <f>SUM(L35+L186)</f>
        <v>70804.05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.1" customHeight="1">
      <c r="A372" s="173" t="s">
        <v>224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225</v>
      </c>
      <c r="K372" s="171"/>
      <c r="L372" s="171"/>
    </row>
    <row r="373" spans="1:12" ht="18" customHeight="1">
      <c r="A373" s="113"/>
      <c r="B373" s="113"/>
      <c r="C373" s="113"/>
      <c r="D373" s="174" t="s">
        <v>226</v>
      </c>
      <c r="E373" s="174"/>
      <c r="F373" s="174"/>
      <c r="G373" s="174"/>
      <c r="H373"/>
      <c r="I373" s="114" t="s">
        <v>227</v>
      </c>
      <c r="K373" s="156" t="s">
        <v>228</v>
      </c>
      <c r="L373" s="156"/>
    </row>
    <row r="374" spans="1:12" ht="12" customHeight="1">
      <c r="I374" s="115"/>
      <c r="K374" s="115"/>
      <c r="L374" s="115"/>
    </row>
    <row r="375" spans="1:12" ht="15" customHeight="1">
      <c r="A375" s="173" t="s">
        <v>240</v>
      </c>
      <c r="B375" s="173"/>
      <c r="C375" s="173"/>
      <c r="D375" s="173"/>
      <c r="E375" s="173"/>
      <c r="F375" s="173"/>
      <c r="G375" s="173"/>
      <c r="I375" s="115"/>
      <c r="J375" s="172" t="s">
        <v>229</v>
      </c>
      <c r="K375" s="172"/>
      <c r="L375" s="172"/>
    </row>
    <row r="376" spans="1:12" ht="33" customHeight="1">
      <c r="D376" s="190" t="s">
        <v>241</v>
      </c>
      <c r="E376" s="191"/>
      <c r="F376" s="191"/>
      <c r="G376" s="191"/>
      <c r="H376" s="116"/>
      <c r="I376" s="117" t="s">
        <v>227</v>
      </c>
      <c r="K376" s="156" t="s">
        <v>228</v>
      </c>
      <c r="L376" s="156"/>
    </row>
    <row r="377" spans="1:12" ht="6.95" customHeight="1"/>
    <row r="378" spans="1:12" ht="8.1" customHeight="1">
      <c r="H378" s="1" t="s">
        <v>230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90EF2-845A-4137-8542-86F3CBB2E246}">
  <dimension ref="A1:R378"/>
  <sheetViews>
    <sheetView tabSelected="1" topLeftCell="A16" workbookViewId="0">
      <selection activeCell="V46" sqref="V46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77" t="s">
        <v>0</v>
      </c>
      <c r="J1" s="177"/>
      <c r="K1" s="177"/>
      <c r="L1" s="177"/>
      <c r="M1" s="6"/>
      <c r="N1" s="7"/>
      <c r="O1" s="7"/>
      <c r="P1" s="7"/>
      <c r="Q1" s="7"/>
    </row>
    <row r="2" spans="1:17" ht="21.95" customHeight="1">
      <c r="H2" s="4"/>
      <c r="I2" s="178" t="s">
        <v>1</v>
      </c>
      <c r="J2" s="178"/>
      <c r="K2" s="178"/>
      <c r="L2" s="178"/>
      <c r="M2" s="6"/>
      <c r="N2" s="7"/>
      <c r="O2" s="7"/>
      <c r="P2" s="7"/>
      <c r="Q2" s="8"/>
    </row>
    <row r="3" spans="1:17" ht="5.0999999999999996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0999999999999996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75" t="s">
        <v>3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76" t="s">
        <v>4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6"/>
    </row>
    <row r="11" spans="1:17" ht="18" customHeight="1">
      <c r="A11" s="180" t="s">
        <v>5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6"/>
    </row>
    <row r="12" spans="1:17" ht="6.9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1" customHeight="1">
      <c r="A13" s="19"/>
      <c r="B13" s="20"/>
      <c r="C13" s="20"/>
      <c r="D13" s="20"/>
      <c r="E13" s="20"/>
      <c r="F13" s="20"/>
      <c r="G13" s="182" t="s">
        <v>6</v>
      </c>
      <c r="H13" s="182"/>
      <c r="I13" s="182"/>
      <c r="J13" s="182"/>
      <c r="K13" s="182"/>
      <c r="L13" s="20"/>
      <c r="M13" s="6"/>
    </row>
    <row r="14" spans="1:17" ht="15.95" customHeight="1">
      <c r="A14" s="183" t="s">
        <v>7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6"/>
      <c r="P14" s="1" t="s">
        <v>8</v>
      </c>
    </row>
    <row r="15" spans="1:17" ht="15" customHeight="1">
      <c r="G15" s="184" t="s">
        <v>9</v>
      </c>
      <c r="H15" s="184"/>
      <c r="I15" s="184"/>
      <c r="J15" s="184"/>
      <c r="K15" s="184"/>
      <c r="M15" s="6"/>
    </row>
    <row r="16" spans="1:17" ht="12" customHeight="1">
      <c r="G16" s="185" t="s">
        <v>10</v>
      </c>
      <c r="H16" s="185"/>
      <c r="I16" s="185"/>
      <c r="J16" s="185"/>
      <c r="K16" s="185"/>
    </row>
    <row r="17" spans="1:13" ht="12" customHeight="1">
      <c r="B17" s="183" t="s">
        <v>11</v>
      </c>
      <c r="C17" s="183"/>
      <c r="D17" s="183"/>
      <c r="E17" s="183"/>
      <c r="F17" s="183"/>
      <c r="G17" s="183"/>
      <c r="H17" s="183"/>
      <c r="I17" s="183"/>
      <c r="J17" s="183"/>
      <c r="K17" s="183"/>
      <c r="L17" s="183"/>
    </row>
    <row r="18" spans="1:13" ht="12" customHeight="1"/>
    <row r="19" spans="1:13" ht="12" customHeight="1">
      <c r="G19" s="184" t="s">
        <v>12</v>
      </c>
      <c r="H19" s="184"/>
      <c r="I19" s="184"/>
      <c r="J19" s="184"/>
      <c r="K19" s="184"/>
    </row>
    <row r="20" spans="1:13" ht="11.1" customHeight="1">
      <c r="G20" s="186" t="s">
        <v>13</v>
      </c>
      <c r="H20" s="186"/>
      <c r="I20" s="186"/>
      <c r="J20" s="186"/>
      <c r="K20" s="186"/>
    </row>
    <row r="21" spans="1:13" ht="11.1" customHeight="1">
      <c r="G21" s="7"/>
      <c r="H21" s="7"/>
      <c r="I21" s="7"/>
      <c r="J21" s="7"/>
      <c r="K21" s="7"/>
    </row>
    <row r="22" spans="1:13">
      <c r="B22"/>
      <c r="C22"/>
      <c r="D22"/>
      <c r="E22" s="187"/>
      <c r="F22" s="187"/>
      <c r="G22" s="187"/>
      <c r="H22" s="187"/>
      <c r="I22" s="187"/>
      <c r="J22" s="187"/>
      <c r="K22" s="187"/>
      <c r="L22"/>
    </row>
    <row r="23" spans="1:13" ht="12" customHeight="1">
      <c r="A23" s="188" t="s">
        <v>14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1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" customHeight="1">
      <c r="A27" s="152"/>
      <c r="B27" s="152"/>
      <c r="C27" s="152"/>
      <c r="D27" s="152"/>
      <c r="E27" s="152"/>
      <c r="F27" s="152"/>
      <c r="G27" s="152"/>
      <c r="H27" s="152"/>
      <c r="I27" s="152"/>
      <c r="K27" s="29" t="s">
        <v>18</v>
      </c>
      <c r="L27" s="30">
        <v>188751268</v>
      </c>
      <c r="M27" s="23"/>
    </row>
    <row r="28" spans="1:13" ht="12" customHeight="1">
      <c r="A28" s="152" t="s">
        <v>237</v>
      </c>
      <c r="B28" s="152"/>
      <c r="C28" s="152"/>
      <c r="D28" s="152"/>
      <c r="E28" s="152"/>
      <c r="F28" s="152"/>
      <c r="G28" s="152"/>
      <c r="H28" s="152"/>
      <c r="I28" s="152"/>
      <c r="J28" s="31" t="s">
        <v>20</v>
      </c>
      <c r="K28" s="32"/>
      <c r="L28" s="27"/>
      <c r="M28" s="23"/>
    </row>
    <row r="29" spans="1:13" ht="12" customHeight="1">
      <c r="F29" s="1"/>
      <c r="G29" s="33" t="s">
        <v>21</v>
      </c>
      <c r="H29" s="34" t="s">
        <v>238</v>
      </c>
      <c r="I29" s="35"/>
      <c r="J29" s="36"/>
      <c r="K29" s="27"/>
      <c r="L29" s="27"/>
      <c r="M29" s="23"/>
    </row>
    <row r="30" spans="1:13" ht="12.95" customHeight="1">
      <c r="F30" s="1"/>
      <c r="G30" s="179" t="s">
        <v>23</v>
      </c>
      <c r="H30" s="179"/>
      <c r="I30" s="149"/>
      <c r="J30" s="150"/>
      <c r="K30" s="151"/>
      <c r="L30" s="151"/>
      <c r="M30" s="23"/>
    </row>
    <row r="31" spans="1:13" ht="14.1" customHeight="1">
      <c r="A31" s="37" t="s">
        <v>239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25</v>
      </c>
      <c r="M31" s="42"/>
    </row>
    <row r="32" spans="1:13" ht="24" customHeight="1">
      <c r="A32" s="157" t="s">
        <v>26</v>
      </c>
      <c r="B32" s="158"/>
      <c r="C32" s="158"/>
      <c r="D32" s="158"/>
      <c r="E32" s="158"/>
      <c r="F32" s="158"/>
      <c r="G32" s="161" t="s">
        <v>27</v>
      </c>
      <c r="H32" s="163" t="s">
        <v>28</v>
      </c>
      <c r="I32" s="165" t="s">
        <v>29</v>
      </c>
      <c r="J32" s="166"/>
      <c r="K32" s="167" t="s">
        <v>30</v>
      </c>
      <c r="L32" s="169" t="s">
        <v>31</v>
      </c>
      <c r="M32" s="42"/>
    </row>
    <row r="33" spans="1:18" ht="45.95" customHeight="1">
      <c r="A33" s="159"/>
      <c r="B33" s="160"/>
      <c r="C33" s="160"/>
      <c r="D33" s="160"/>
      <c r="E33" s="160"/>
      <c r="F33" s="160"/>
      <c r="G33" s="162"/>
      <c r="H33" s="164"/>
      <c r="I33" s="43" t="s">
        <v>32</v>
      </c>
      <c r="J33" s="44" t="s">
        <v>33</v>
      </c>
      <c r="K33" s="168"/>
      <c r="L33" s="170"/>
    </row>
    <row r="34" spans="1:18" ht="11.1" customHeight="1">
      <c r="A34" s="153" t="s">
        <v>34</v>
      </c>
      <c r="B34" s="154"/>
      <c r="C34" s="154"/>
      <c r="D34" s="154"/>
      <c r="E34" s="154"/>
      <c r="F34" s="155"/>
      <c r="G34" s="45">
        <v>2</v>
      </c>
      <c r="H34" s="46">
        <v>3</v>
      </c>
      <c r="I34" s="47" t="s">
        <v>35</v>
      </c>
      <c r="J34" s="48" t="s">
        <v>36</v>
      </c>
      <c r="K34" s="49">
        <v>6</v>
      </c>
      <c r="L34" s="49">
        <v>7</v>
      </c>
    </row>
    <row r="35" spans="1:18" s="55" customFormat="1" ht="14.1" customHeight="1">
      <c r="A35" s="50">
        <v>2</v>
      </c>
      <c r="B35" s="50"/>
      <c r="C35" s="51"/>
      <c r="D35" s="52"/>
      <c r="E35" s="50"/>
      <c r="F35" s="53"/>
      <c r="G35" s="52" t="s">
        <v>37</v>
      </c>
      <c r="H35" s="54">
        <v>1</v>
      </c>
      <c r="I35" s="118">
        <f>SUM(I36+I47+I67+I88+I95+I115+I141+I160+I170)</f>
        <v>24400</v>
      </c>
      <c r="J35" s="118">
        <f>SUM(J36+J47+J67+J88+J95+J115+J141+J160+J170)</f>
        <v>18300</v>
      </c>
      <c r="K35" s="119">
        <f>SUM(K36+K47+K67+K88+K95+K115+K141+K160+K170)</f>
        <v>18210.66</v>
      </c>
      <c r="L35" s="118">
        <f>SUM(L36+L47+L67+L88+L95+L115+L141+L160+L170)</f>
        <v>18210.66</v>
      </c>
    </row>
    <row r="36" spans="1:18" ht="15.95" customHeight="1">
      <c r="A36" s="50">
        <v>2</v>
      </c>
      <c r="B36" s="56">
        <v>1</v>
      </c>
      <c r="C36" s="57"/>
      <c r="D36" s="58"/>
      <c r="E36" s="59"/>
      <c r="F36" s="60"/>
      <c r="G36" s="61" t="s">
        <v>38</v>
      </c>
      <c r="H36" s="54">
        <v>2</v>
      </c>
      <c r="I36" s="118">
        <f>SUM(I37+I43)</f>
        <v>23500</v>
      </c>
      <c r="J36" s="118">
        <f>SUM(J37+J43)</f>
        <v>17600</v>
      </c>
      <c r="K36" s="120">
        <f>SUM(K37+K43)</f>
        <v>17552.419999999998</v>
      </c>
      <c r="L36" s="121">
        <f>SUM(L37+L43)</f>
        <v>17552.419999999998</v>
      </c>
    </row>
    <row r="37" spans="1:18" ht="14.1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39</v>
      </c>
      <c r="H37" s="54">
        <v>3</v>
      </c>
      <c r="I37" s="118">
        <f>SUM(I38)</f>
        <v>23200</v>
      </c>
      <c r="J37" s="118">
        <f>SUM(J38)</f>
        <v>17300</v>
      </c>
      <c r="K37" s="119">
        <f>SUM(K38)</f>
        <v>17300</v>
      </c>
      <c r="L37" s="118">
        <f>SUM(L38)</f>
        <v>17300</v>
      </c>
      <c r="Q37"/>
    </row>
    <row r="38" spans="1:18" ht="12.9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39</v>
      </c>
      <c r="H38" s="54">
        <v>4</v>
      </c>
      <c r="I38" s="118">
        <f>SUM(I39+I41)</f>
        <v>23200</v>
      </c>
      <c r="J38" s="118">
        <f t="shared" ref="J38:L39" si="0">SUM(J39)</f>
        <v>17300</v>
      </c>
      <c r="K38" s="118">
        <f t="shared" si="0"/>
        <v>17300</v>
      </c>
      <c r="L38" s="118">
        <f t="shared" si="0"/>
        <v>17300</v>
      </c>
      <c r="Q38" s="67"/>
    </row>
    <row r="39" spans="1:18" ht="14.1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40</v>
      </c>
      <c r="H39" s="54">
        <v>5</v>
      </c>
      <c r="I39" s="119">
        <f>SUM(I40)</f>
        <v>23200</v>
      </c>
      <c r="J39" s="119">
        <f t="shared" si="0"/>
        <v>17300</v>
      </c>
      <c r="K39" s="119">
        <f t="shared" si="0"/>
        <v>17300</v>
      </c>
      <c r="L39" s="119">
        <f t="shared" si="0"/>
        <v>17300</v>
      </c>
      <c r="Q39" s="67"/>
    </row>
    <row r="40" spans="1:18" ht="14.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40</v>
      </c>
      <c r="H40" s="54">
        <v>6</v>
      </c>
      <c r="I40" s="122">
        <v>23200</v>
      </c>
      <c r="J40" s="123">
        <v>17300</v>
      </c>
      <c r="K40" s="123">
        <v>17300</v>
      </c>
      <c r="L40" s="123">
        <v>17300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41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41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2.9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42</v>
      </c>
      <c r="H43" s="54">
        <v>9</v>
      </c>
      <c r="I43" s="119">
        <f t="shared" ref="I43:L45" si="1">I44</f>
        <v>300</v>
      </c>
      <c r="J43" s="118">
        <f t="shared" si="1"/>
        <v>300</v>
      </c>
      <c r="K43" s="119">
        <f t="shared" si="1"/>
        <v>252.42</v>
      </c>
      <c r="L43" s="118">
        <f t="shared" si="1"/>
        <v>252.42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42</v>
      </c>
      <c r="H44" s="54">
        <v>10</v>
      </c>
      <c r="I44" s="119">
        <f t="shared" si="1"/>
        <v>300</v>
      </c>
      <c r="J44" s="118">
        <f t="shared" si="1"/>
        <v>300</v>
      </c>
      <c r="K44" s="118">
        <f t="shared" si="1"/>
        <v>252.42</v>
      </c>
      <c r="L44" s="118">
        <f t="shared" si="1"/>
        <v>252.42</v>
      </c>
      <c r="Q44"/>
    </row>
    <row r="45" spans="1:18" ht="12.9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42</v>
      </c>
      <c r="H45" s="54">
        <v>11</v>
      </c>
      <c r="I45" s="118">
        <f t="shared" si="1"/>
        <v>300</v>
      </c>
      <c r="J45" s="118">
        <f t="shared" si="1"/>
        <v>300</v>
      </c>
      <c r="K45" s="118">
        <f t="shared" si="1"/>
        <v>252.42</v>
      </c>
      <c r="L45" s="118">
        <f t="shared" si="1"/>
        <v>252.42</v>
      </c>
      <c r="Q45" s="67"/>
    </row>
    <row r="46" spans="1:18" ht="14.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42</v>
      </c>
      <c r="H46" s="54">
        <v>12</v>
      </c>
      <c r="I46" s="124">
        <v>300</v>
      </c>
      <c r="J46" s="123">
        <v>300</v>
      </c>
      <c r="K46" s="123">
        <v>252.42</v>
      </c>
      <c r="L46" s="123">
        <v>252.42</v>
      </c>
      <c r="Q46" s="67"/>
    </row>
    <row r="47" spans="1:18" ht="26.1" customHeight="1">
      <c r="A47" s="68">
        <v>2</v>
      </c>
      <c r="B47" s="69">
        <v>2</v>
      </c>
      <c r="C47" s="57"/>
      <c r="D47" s="58"/>
      <c r="E47" s="59"/>
      <c r="F47" s="60"/>
      <c r="G47" s="61" t="s">
        <v>43</v>
      </c>
      <c r="H47" s="54">
        <v>13</v>
      </c>
      <c r="I47" s="125">
        <f t="shared" ref="I47:L49" si="2">I48</f>
        <v>900</v>
      </c>
      <c r="J47" s="126">
        <f t="shared" si="2"/>
        <v>700</v>
      </c>
      <c r="K47" s="125">
        <f t="shared" si="2"/>
        <v>658.24</v>
      </c>
      <c r="L47" s="125">
        <f t="shared" si="2"/>
        <v>658.24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43</v>
      </c>
      <c r="H48" s="54">
        <v>14</v>
      </c>
      <c r="I48" s="118">
        <f t="shared" si="2"/>
        <v>900</v>
      </c>
      <c r="J48" s="119">
        <f t="shared" si="2"/>
        <v>700</v>
      </c>
      <c r="K48" s="118">
        <f t="shared" si="2"/>
        <v>658.24</v>
      </c>
      <c r="L48" s="119">
        <f t="shared" si="2"/>
        <v>658.24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43</v>
      </c>
      <c r="H49" s="54">
        <v>15</v>
      </c>
      <c r="I49" s="118">
        <f t="shared" si="2"/>
        <v>900</v>
      </c>
      <c r="J49" s="119">
        <f t="shared" si="2"/>
        <v>700</v>
      </c>
      <c r="K49" s="121">
        <f t="shared" si="2"/>
        <v>658.24</v>
      </c>
      <c r="L49" s="121">
        <f t="shared" si="2"/>
        <v>658.24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43</v>
      </c>
      <c r="H50" s="54">
        <v>16</v>
      </c>
      <c r="I50" s="127">
        <f>SUM(I51:I66)</f>
        <v>900</v>
      </c>
      <c r="J50" s="127">
        <f>SUM(J51:J66)</f>
        <v>700</v>
      </c>
      <c r="K50" s="128">
        <f>SUM(K51:K66)</f>
        <v>658.24</v>
      </c>
      <c r="L50" s="128">
        <f>SUM(L51:L66)</f>
        <v>658.24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44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.1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45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.1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46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47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.1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48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49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50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4.9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51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52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53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54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.1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55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56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57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58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59</v>
      </c>
      <c r="H66" s="54">
        <v>32</v>
      </c>
      <c r="I66" s="124">
        <v>900</v>
      </c>
      <c r="J66" s="123">
        <v>700</v>
      </c>
      <c r="K66" s="123">
        <v>658.24</v>
      </c>
      <c r="L66" s="123">
        <v>658.24</v>
      </c>
      <c r="Q66" s="67"/>
      <c r="R66"/>
    </row>
    <row r="67" spans="1:18" ht="14.1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60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2.9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61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62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2.9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62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4.9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63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8.9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64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5.9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65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.1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66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66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63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5.9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64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65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67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.1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68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69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5.9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70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.100000000000001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71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72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72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72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2.9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72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5.9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73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74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.100000000000001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74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74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.1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75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2.9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76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77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78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79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79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79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4.9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80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81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82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82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82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4.9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83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4.9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84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7.9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85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86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86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.1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86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.1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87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88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4.9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88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88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89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5.9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90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.1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91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.1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91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91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2.9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92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93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4.9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94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.1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94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.1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94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4.9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94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.1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95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4.9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95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.1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95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95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4.9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96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96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96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96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97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.1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97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4.9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97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98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99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99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99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99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7.9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100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101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101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7.9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101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.1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102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103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4.9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104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4.9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105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4.9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105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.1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106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.1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107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108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108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108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109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109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109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110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4.9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111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112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112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113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.1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113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.1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114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115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116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.1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117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117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117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118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119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119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.1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119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.1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119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.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120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.1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121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39.950000000000003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121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.1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122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123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124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125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2.9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126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127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128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129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5.9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130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3.950000000000003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131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132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133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133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0.9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133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134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134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135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136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.1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137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138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.1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138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.1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139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.1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140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141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4.9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142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143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143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144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4.9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145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0.9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146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4.9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147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.1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147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147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.1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148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4.9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148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.1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148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.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149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.1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150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151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152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.1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153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154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154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154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155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155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156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.1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157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.1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158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159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.1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160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4.9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155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161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161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162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162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.1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163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163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163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0.9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164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4.9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165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7.9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166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.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167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.1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168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169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170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4.9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170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4.9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171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172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4.9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173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4.9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174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.1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175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4.9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176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177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177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178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4.9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179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.1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180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.1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180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181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182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.1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183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183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4.9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184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185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186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.1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186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186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187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187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187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188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188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189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190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.1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191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192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170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170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193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172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.1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173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174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175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194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4.9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195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.1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195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4.9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196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4.9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197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4.9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198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198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0.9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199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4.9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200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201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201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202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203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7.9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204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.1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204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.1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204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.1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187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187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187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.1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188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.1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188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189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4.9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190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205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39.950000000000003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206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.1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192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170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7.9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170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0.9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193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4.9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172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.1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173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7.9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174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175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1.9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194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207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.1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207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4.9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208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209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210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210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211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.1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212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213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0.9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213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214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215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.1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216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216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217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187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187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4.9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187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1.9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218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4.9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218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219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220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.1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221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169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169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170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193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172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173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174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175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194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207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207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208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209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1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210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210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7.9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211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212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213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213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214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222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216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216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216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187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4.9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187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187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7.9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218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7.9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218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219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220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223</v>
      </c>
      <c r="H370" s="54">
        <v>336</v>
      </c>
      <c r="I370" s="133">
        <f>SUM(I35+I186)</f>
        <v>24400</v>
      </c>
      <c r="J370" s="133">
        <f>SUM(J35+J186)</f>
        <v>18300</v>
      </c>
      <c r="K370" s="133">
        <f>SUM(K35+K186)</f>
        <v>18210.66</v>
      </c>
      <c r="L370" s="133">
        <f>SUM(L35+L186)</f>
        <v>18210.66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.1" customHeight="1">
      <c r="A372" s="173" t="s">
        <v>224</v>
      </c>
      <c r="B372" s="173"/>
      <c r="C372" s="173"/>
      <c r="D372" s="173"/>
      <c r="E372" s="173"/>
      <c r="F372" s="173"/>
      <c r="G372" s="173"/>
      <c r="H372" s="22"/>
      <c r="I372" s="112"/>
      <c r="J372" s="171" t="s">
        <v>225</v>
      </c>
      <c r="K372" s="171"/>
      <c r="L372" s="171"/>
    </row>
    <row r="373" spans="1:12" ht="18" customHeight="1">
      <c r="A373" s="113"/>
      <c r="B373" s="113"/>
      <c r="C373" s="113"/>
      <c r="D373" s="174" t="s">
        <v>226</v>
      </c>
      <c r="E373" s="174"/>
      <c r="F373" s="174"/>
      <c r="G373" s="174"/>
      <c r="H373"/>
      <c r="I373" s="114" t="s">
        <v>227</v>
      </c>
      <c r="K373" s="156" t="s">
        <v>228</v>
      </c>
      <c r="L373" s="156"/>
    </row>
    <row r="374" spans="1:12" ht="12" customHeight="1">
      <c r="I374" s="115"/>
      <c r="K374" s="115"/>
      <c r="L374" s="115"/>
    </row>
    <row r="375" spans="1:12" ht="15" customHeight="1">
      <c r="A375" s="173" t="s">
        <v>240</v>
      </c>
      <c r="B375" s="173"/>
      <c r="C375" s="173"/>
      <c r="D375" s="173"/>
      <c r="E375" s="173"/>
      <c r="F375" s="173"/>
      <c r="G375" s="173"/>
      <c r="I375" s="115"/>
      <c r="J375" s="172" t="s">
        <v>229</v>
      </c>
      <c r="K375" s="172"/>
      <c r="L375" s="172"/>
    </row>
    <row r="376" spans="1:12" ht="33" customHeight="1">
      <c r="D376" s="190" t="s">
        <v>241</v>
      </c>
      <c r="E376" s="191"/>
      <c r="F376" s="191"/>
      <c r="G376" s="191"/>
      <c r="H376" s="116"/>
      <c r="I376" s="117" t="s">
        <v>227</v>
      </c>
      <c r="K376" s="156" t="s">
        <v>228</v>
      </c>
      <c r="L376" s="156"/>
    </row>
    <row r="377" spans="1:12" ht="6.95" customHeight="1"/>
    <row r="378" spans="1:12" ht="8.1" customHeight="1">
      <c r="H378" s="1" t="s">
        <v>230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8</vt:i4>
      </vt:variant>
      <vt:variant>
        <vt:lpstr>Įvardytieji diapazonai</vt:lpstr>
      </vt:variant>
      <vt:variant>
        <vt:i4>32</vt:i4>
      </vt:variant>
    </vt:vector>
  </HeadingPairs>
  <TitlesOfParts>
    <vt:vector size="40" baseType="lpstr">
      <vt:lpstr>07.01.01.02.01.</vt:lpstr>
      <vt:lpstr>07.01.01.01.02.</vt:lpstr>
      <vt:lpstr>07.01.01.01.03.</vt:lpstr>
      <vt:lpstr>07.01.01.02.02.</vt:lpstr>
      <vt:lpstr>07.01.01.02.03.</vt:lpstr>
      <vt:lpstr>07.01.01.02.04.</vt:lpstr>
      <vt:lpstr>05.01.02.01.</vt:lpstr>
      <vt:lpstr>07.01.02.01.25.</vt:lpstr>
      <vt:lpstr>'07.01.01.02.01.'!Print_Titles</vt:lpstr>
      <vt:lpstr>'07.01.01.02.01.'!Z_05B54777_5D6F_4067_9B5E_F0A938B54982_.wvu.PrintTitles</vt:lpstr>
      <vt:lpstr>'07.01.01.02.01.'!Z_112AFAC2_77EA_44AA_BEEF_6812D11534CE_.wvu.Cols</vt:lpstr>
      <vt:lpstr>'07.01.01.02.01.'!Z_112AFAC2_77EA_44AA_BEEF_6812D11534CE_.wvu.PrintTitles</vt:lpstr>
      <vt:lpstr>'07.01.01.02.01.'!Z_2639E812_3F06_4E8B_B45B_2B63CC97A751_.wvu.Cols</vt:lpstr>
      <vt:lpstr>'07.01.01.02.01.'!Z_2639E812_3F06_4E8B_B45B_2B63CC97A751_.wvu.PrintTitles</vt:lpstr>
      <vt:lpstr>'07.01.01.02.01.'!Z_47D04100_FABF_4D8C_9C0A_1DEC9335BC02_.wvu.Cols</vt:lpstr>
      <vt:lpstr>'07.01.01.02.01.'!Z_47D04100_FABF_4D8C_9C0A_1DEC9335BC02_.wvu.PrintTitles</vt:lpstr>
      <vt:lpstr>'07.01.01.02.01.'!Z_4837D77B_C401_4018_A777_ED8FA242E629_.wvu.Cols</vt:lpstr>
      <vt:lpstr>'07.01.01.02.01.'!Z_4837D77B_C401_4018_A777_ED8FA242E629_.wvu.PrintTitles</vt:lpstr>
      <vt:lpstr>'07.01.01.02.01.'!Z_57A1E72B_DFC1_4C5D_ABA7_C1A26EB31789_.wvu.Cols</vt:lpstr>
      <vt:lpstr>'07.01.01.02.01.'!Z_57A1E72B_DFC1_4C5D_ABA7_C1A26EB31789_.wvu.PrintTitles</vt:lpstr>
      <vt:lpstr>'07.01.01.02.01.'!Z_5FCAC33A_47AA_47EB_BE57_8622821F3718_.wvu.Cols</vt:lpstr>
      <vt:lpstr>'07.01.01.02.01.'!Z_5FCAC33A_47AA_47EB_BE57_8622821F3718_.wvu.PrintTitles</vt:lpstr>
      <vt:lpstr>'07.01.01.02.01.'!Z_758123A7_07DC_4CFE_A1C3_A6CC304C1338_.wvu.Cols</vt:lpstr>
      <vt:lpstr>'07.01.01.02.01.'!Z_758123A7_07DC_4CFE_A1C3_A6CC304C1338_.wvu.PrintTitles</vt:lpstr>
      <vt:lpstr>'07.01.01.02.01.'!Z_75BFD04C_8D34_49C9_A422_0335B0ABD698_.wvu.Cols</vt:lpstr>
      <vt:lpstr>'07.01.01.02.01.'!Z_75BFD04C_8D34_49C9_A422_0335B0ABD698_.wvu.PrintTitles</vt:lpstr>
      <vt:lpstr>'07.01.01.02.01.'!Z_7A632666_DBD4_4CFF_BD05_66382BD6FB9E_.wvu.Cols</vt:lpstr>
      <vt:lpstr>'07.01.01.02.01.'!Z_7A632666_DBD4_4CFF_BD05_66382BD6FB9E_.wvu.PrintTitles</vt:lpstr>
      <vt:lpstr>'07.01.01.02.01.'!Z_9B727EDB_49B4_42DC_BF97_3A35178E0BFD_.wvu.Cols</vt:lpstr>
      <vt:lpstr>'07.01.01.02.01.'!Z_9B727EDB_49B4_42DC_BF97_3A35178E0BFD_.wvu.PrintTitles</vt:lpstr>
      <vt:lpstr>'07.01.01.02.01.'!Z_A64B7B98_B658_4E89_BA3D_F49D1265D61E_.wvu.Cols</vt:lpstr>
      <vt:lpstr>'07.01.01.02.01.'!Z_A64B7B98_B658_4E89_BA3D_F49D1265D61E_.wvu.PrintTitles</vt:lpstr>
      <vt:lpstr>'07.01.01.02.01.'!Z_B9470AF3_226B_4213_A7B5_37AA221FCC86_.wvu.Cols</vt:lpstr>
      <vt:lpstr>'07.01.01.02.01.'!Z_B9470AF3_226B_4213_A7B5_37AA221FCC86_.wvu.PrintTitles</vt:lpstr>
      <vt:lpstr>'07.01.01.02.01.'!Z_D669FC1B_AE0B_4417_8D6F_8460D68D5677_.wvu.Cols</vt:lpstr>
      <vt:lpstr>'07.01.01.02.01.'!Z_D669FC1B_AE0B_4417_8D6F_8460D68D5677_.wvu.PrintTitles</vt:lpstr>
      <vt:lpstr>'07.01.01.02.01.'!Z_DF4717B8_E960_4300_AF40_4AC5F93B40E3_.wvu.Cols</vt:lpstr>
      <vt:lpstr>'07.01.01.02.01.'!Z_DF4717B8_E960_4300_AF40_4AC5F93B40E3_.wvu.PrintTitles</vt:lpstr>
      <vt:lpstr>'07.01.01.02.01.'!Z_F677807F_46FD_43C6_BB8F_08ECC7636E03_.wvu.Cols</vt:lpstr>
      <vt:lpstr>'07.01.01.02.01.'!Z_F677807F_46FD_43C6_BB8F_08ECC7636E03_.wvu.PrintTitles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PuodÅ¾iÅ«nienÄ—</dc:creator>
  <cp:lastModifiedBy>Inga Vilčinskienė</cp:lastModifiedBy>
  <dcterms:created xsi:type="dcterms:W3CDTF">2024-03-04T09:28:51Z</dcterms:created>
  <dcterms:modified xsi:type="dcterms:W3CDTF">2025-10-17T12:18:12Z</dcterms:modified>
</cp:coreProperties>
</file>